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defaultThemeVersion="124226"/>
  <mc:AlternateContent xmlns:mc="http://schemas.openxmlformats.org/markup-compatibility/2006">
    <mc:Choice Requires="x15">
      <x15ac:absPath xmlns:x15ac="http://schemas.microsoft.com/office/spreadsheetml/2010/11/ac" url="A:\Gruppen\Beschaffung\Ausschreibungen\2026_Software Bürgeramt\03_Vertragsentwurf\"/>
    </mc:Choice>
  </mc:AlternateContent>
  <xr:revisionPtr revIDLastSave="0" documentId="13_ncr:1_{5B98B529-091C-4179-9C9F-28FC363ECC36}" xr6:coauthVersionLast="47" xr6:coauthVersionMax="47" xr10:uidLastSave="{00000000-0000-0000-0000-000000000000}"/>
  <bookViews>
    <workbookView xWindow="-120" yWindow="-120" windowWidth="38640" windowHeight="21240" tabRatio="323" xr2:uid="{00000000-000D-0000-FFFF-FFFF00000000}"/>
  </bookViews>
  <sheets>
    <sheet name="Wertungsmatrix_Software_FS" sheetId="1" r:id="rId1"/>
    <sheet name="Tabelle2" sheetId="3" state="hidden" r:id="rId2"/>
  </sheets>
  <definedNames>
    <definedName name="_xlnm._FilterDatabase" localSheetId="0" hidden="1">Wertungsmatrix_Software_FS!$A$1:$H$351</definedName>
    <definedName name="_ftn1" localSheetId="0">Wertungsmatrix_Software_FS!$B$15</definedName>
    <definedName name="_ftn2" localSheetId="0">Wertungsmatrix_Software_FS!$B$22</definedName>
    <definedName name="_ftnref1" localSheetId="0">Wertungsmatrix_Software_FS!$B$12</definedName>
    <definedName name="_Ref454891289" localSheetId="0">Wertungsmatrix_Software_FS!#REF!</definedName>
    <definedName name="_Toc488737599" localSheetId="0">Wertungsmatrix_Software_FS!$B$14</definedName>
    <definedName name="_Toc488737610" localSheetId="0">Wertungsmatrix_Software_FS!$B$69</definedName>
    <definedName name="_Toc488737613" localSheetId="0">Wertungsmatrix_Software_FS!$B$79</definedName>
    <definedName name="_xlnm.Print_Titles" localSheetId="0">Wertungsmatrix_Software_FS!$1:$2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222" i="1" l="1"/>
  <c r="F233" i="1"/>
  <c r="F227" i="1"/>
  <c r="F229" i="1"/>
  <c r="D340" i="1"/>
  <c r="D334" i="1"/>
  <c r="D327" i="1"/>
  <c r="D325" i="1"/>
  <c r="D297" i="1"/>
  <c r="D293" i="1"/>
  <c r="D291" i="1"/>
  <c r="D288" i="1"/>
  <c r="D283" i="1"/>
  <c r="D277" i="1"/>
  <c r="D270" i="1"/>
  <c r="D260" i="1"/>
  <c r="D252" i="1"/>
  <c r="D249" i="1"/>
  <c r="D245" i="1"/>
  <c r="D242" i="1"/>
  <c r="D239" i="1"/>
  <c r="D236" i="1"/>
  <c r="D233" i="1"/>
  <c r="D229" i="1"/>
  <c r="D227" i="1"/>
  <c r="D222" i="1"/>
  <c r="D219" i="1"/>
  <c r="D216" i="1"/>
  <c r="D213" i="1"/>
  <c r="D211" i="1"/>
  <c r="D208" i="1"/>
  <c r="D205" i="1"/>
  <c r="D202" i="1"/>
  <c r="D199" i="1"/>
  <c r="D187" i="1"/>
  <c r="D185" i="1"/>
  <c r="D178" i="1"/>
  <c r="D175" i="1"/>
  <c r="D173" i="1"/>
  <c r="D162" i="1"/>
  <c r="D157" i="1"/>
  <c r="D153" i="1"/>
  <c r="D150" i="1"/>
  <c r="D146" i="1"/>
  <c r="D143" i="1"/>
  <c r="D130" i="1"/>
  <c r="D121" i="1"/>
  <c r="D112" i="1"/>
  <c r="D111" i="1" s="1"/>
  <c r="D109" i="1"/>
  <c r="D107" i="1"/>
  <c r="D100" i="1"/>
  <c r="D93" i="1"/>
  <c r="D79" i="1"/>
  <c r="D90" i="1"/>
  <c r="D74" i="1"/>
  <c r="D56" i="1"/>
  <c r="D53" i="1"/>
  <c r="D43" i="1"/>
  <c r="D42" i="1" s="1"/>
  <c r="D38" i="1"/>
  <c r="D36" i="1"/>
  <c r="D32" i="1"/>
  <c r="D23" i="1"/>
  <c r="D14" i="1"/>
  <c r="D5" i="1"/>
  <c r="F297" i="1"/>
  <c r="D161" i="1" l="1"/>
  <c r="D4" i="1"/>
  <c r="F162" i="1"/>
  <c r="F288" i="1"/>
  <c r="F283" i="1"/>
  <c r="F277" i="1"/>
  <c r="F252" i="1" l="1"/>
  <c r="F100" i="1"/>
  <c r="F340" i="1" l="1"/>
  <c r="F339" i="1" s="1"/>
  <c r="D339" i="1"/>
  <c r="F334" i="1"/>
  <c r="F327" i="1"/>
  <c r="F325" i="1"/>
  <c r="F293" i="1"/>
  <c r="F291" i="1"/>
  <c r="F270" i="1"/>
  <c r="F260" i="1"/>
  <c r="F249" i="1"/>
  <c r="F242" i="1"/>
  <c r="F245" i="1"/>
  <c r="F239" i="1"/>
  <c r="F236" i="1"/>
  <c r="F219" i="1"/>
  <c r="F216" i="1"/>
  <c r="F213" i="1"/>
  <c r="F211" i="1"/>
  <c r="F208" i="1"/>
  <c r="F205" i="1"/>
  <c r="F202" i="1"/>
  <c r="F199" i="1"/>
  <c r="F187" i="1"/>
  <c r="F185" i="1"/>
  <c r="F178" i="1"/>
  <c r="F175" i="1"/>
  <c r="F173" i="1"/>
  <c r="F157" i="1"/>
  <c r="F153" i="1"/>
  <c r="F150" i="1"/>
  <c r="F143" i="1"/>
  <c r="F146" i="1"/>
  <c r="F111" i="1"/>
  <c r="F109" i="1"/>
  <c r="F107" i="1"/>
  <c r="F93" i="1"/>
  <c r="F90" i="1"/>
  <c r="F79" i="1"/>
  <c r="F74" i="1"/>
  <c r="F69" i="1"/>
  <c r="F56" i="1"/>
  <c r="F53" i="1"/>
  <c r="F51" i="1"/>
  <c r="F49" i="1"/>
  <c r="F43" i="1"/>
  <c r="F38" i="1"/>
  <c r="F32" i="1"/>
  <c r="F36" i="1"/>
  <c r="F23" i="1"/>
  <c r="F21" i="1"/>
  <c r="F14" i="1"/>
  <c r="F5" i="1"/>
  <c r="D241" i="1" l="1"/>
  <c r="D248" i="1"/>
  <c r="F248" i="1"/>
  <c r="D73" i="1"/>
  <c r="D3" i="1" s="1"/>
  <c r="F73" i="1"/>
  <c r="F152" i="1"/>
  <c r="F161" i="1"/>
  <c r="F42" i="1"/>
  <c r="F241" i="1"/>
  <c r="D232" i="1"/>
  <c r="F232" i="1"/>
  <c r="F204" i="1"/>
  <c r="F201" i="1" s="1"/>
  <c r="F198" i="1" s="1"/>
  <c r="D204" i="1"/>
  <c r="D201" i="1" s="1"/>
  <c r="D198" i="1" s="1"/>
  <c r="D177" i="1"/>
  <c r="F177" i="1"/>
  <c r="D152" i="1"/>
  <c r="D142" i="1" s="1"/>
  <c r="F142" i="1" l="1"/>
  <c r="F4" i="1" l="1"/>
  <c r="F3" i="1" s="1"/>
</calcChain>
</file>

<file path=xl/sharedStrings.xml><?xml version="1.0" encoding="utf-8"?>
<sst xmlns="http://schemas.openxmlformats.org/spreadsheetml/2006/main" count="1160" uniqueCount="708">
  <si>
    <t>Es werden nach der Datenübernahme Protokolle zur Verfügung gestellt, aus denen ersichtlich ist, welche Daten nicht übernommen worden sind.</t>
  </si>
  <si>
    <t>Die für die Transformation und das Laden der Daten in die Produktionsumgebung benötigten Programme und Skripte werden zur Verfügung gestellt. Der Prozess sowie die benötigte systemtechnische Infrastruktur sind zu dokumentieren.</t>
  </si>
  <si>
    <t>Die Protokolldaten können ausgewertet werden. Es betseht die Möglichkeit, diese extern (z. B. Exportdatei) zu sichern und durch entsprechend berechtigte Benutzer auszuwerten.</t>
  </si>
  <si>
    <t>Die einem Benutzer zugeordneten Wiedervorlagen können (z.B. im Vertretungsfall) automatisiert oder manuell auf andere Benutzer übertragen bzw. delegiert werden.</t>
  </si>
  <si>
    <t>Es existiert ein integrierter Druckdialog, der die Auskünfte z.B. im pdf-Format ausgibt. Auf dem PDF-Dokument werden die Uhrzeit der Erstellung und die Benutzerkennung vermerkt.</t>
  </si>
  <si>
    <t xml:space="preserve">Es ist durch einen gut sichtbaren optischen Hinweis (Farbe, Text, o.ä.) zu erkennen, ob man sich in der Produktions- oder Testumgebung befindet. </t>
  </si>
  <si>
    <t>Die Software verfügt über die Möglichkeit benutzerbezogene Profile anzulegen. Diese ermöglicht es dem Nutzer, die für ihn am häufigsten genutzten Verfahrensfunktionen schnell und übersichtlich als Favoriten verfügbar zu machen. Des Weiteren werden dem Nutzer hier beim Programmstart wichtige Informationen, wie z.B. aktuelle Wiedervorlagen oder andere Nachrichten, in einer Art Eingangskorb angezeigt.</t>
  </si>
  <si>
    <t xml:space="preserve">Dieser Prozess wird in einem Dienst ausgeführt, der über eine eigene Verwaltungs-, Steuerungs- (auch Zeitsteuerung) und Protokollfunktion verfügt.  </t>
  </si>
  <si>
    <t>Im Rahmen der Vorgangsbearbeitung muss (soweit Onlineverbindung verfügbar) sowohl bei der Vorgangseröffnung als auch beim Vorgangsabschluss eine Prüfung auf die im zentralen Register vorliegenden Daten durchgeführt werden und der Nutzer entsprechende Hinweise auf Abweichungen erhalten.</t>
  </si>
  <si>
    <t xml:space="preserve">Das Verfahren bietet zusätzlich die Möglichkeit nachträglich zu KBA-Arbeitsgängen Korrekturen vorzunehmen. </t>
  </si>
  <si>
    <t xml:space="preserve">Neben der zentralen Pflege dieser Daten ist es dem lokalen Fachadministrator auch möglich, Änderungen der Daten vorzunehmen. </t>
  </si>
  <si>
    <t>Das Verfahren verfügt über eine Gebühren- und Kostenrechnungsverwaltung.</t>
  </si>
  <si>
    <t xml:space="preserve">Andere Anwender verwenden eine digitale Druckvorlage des Kopfbogens (z. B. Word-Dokumentvorlage). Die Kopfbögen können zentral im Verfahren abgelegt bzw. gepflegt werden, um im Falle einer Änderung nicht sämtliche Druckausgaben ändern zu müssen. Außerdem ist für die Kopfbögen berücksichtigt, dass bei Neben- oder Außenstellen Informationen (Variablen) benötigt werden, die benutzerspezifisch oder aufgrund der Zugehörigkeit zu einer Neben- oder Außenstelle, belegt werden können. </t>
  </si>
  <si>
    <t xml:space="preserve">Fristen, die von der Sachbearbeitung gesetzt werden, können über Variablen zur Verfügung gestellt werden bzw. als berechenbare Frist eingesetzt werden (z.B. Datum der PZU plus 14 Tage). </t>
  </si>
  <si>
    <t xml:space="preserve">Es besteht die Möglichkeit, die operativen Daten für dispositive Zwecke in separaten Dateien (Sekundärdatenbestände) zur Verfügung zu stellen, um diese bei Bedarf mit anderen Tools auswerten zu können. </t>
  </si>
  <si>
    <t xml:space="preserve">Die Schulungsunterlagen und -materialien sind zielgruppenorientiert. Sie sind im Angebot zielgruppenorientiert aufzulisten und exemplarisch ist eine Schulungsunterlage beizufügen. </t>
  </si>
  <si>
    <t xml:space="preserve">Es wird gewährleistet, dass ein lesender Zugriff (Auskunft) auf die im Verfahren gespeicherten Daten jederzeit möglich ist. </t>
  </si>
  <si>
    <t xml:space="preserve">Weiterhin existiert eine Verfahrensfunktion, die es ermöglicht, einen fehlerhaften Datensatz ohne Programmierkenntnisse (z.B. SQL) zu korrigieren. Losgelöst von der Sachbearbeitungsebene können alle Vorgangs-, Fahrzeug- und sonstige Daten angezeigt und angepasst werden. Auch wenn die sonstigen Plausibilitätsprüfungen hier nicht gelten, wird der Nutzer auf unlogische Eingaben und Dateninkonsistenzen hingewiesen. </t>
  </si>
  <si>
    <t xml:space="preserve">Die für den Bereich Software-Ergonomie relevanten Teile von DIN EN ISO 9241-110 (Grundsätze der Dialoggestaltung) definieren die ergonomischen Anforderungen für die Benutzung von Bildschirmgeräten, die für Bürotätigkeiten verwendet werden. Die im vorgenannten internationalen Standard zusammengefassten Grundsätze zur Dialoggestaltung und Informationsdarstellung müssen erfüllt sein. Zu den Grundsätzen der Dialoggestaltung gehören:
1. Aufgabenangemessenheit
2. Selbstbeschreibungsfähigkeit
3. Steuerbarkeit
4. Erwartungskonformität
5. Fehlertoleranz
6. Individualisierbarkeit
7. Lernförderlichkeit
</t>
  </si>
  <si>
    <t xml:space="preserve">Der Bildschirm ist in eindeutige Bildschirmbereiche gegliedert: Arbeitsbereich, Befehlsbereich, Bereich für Systemmeldungen und Statusinformationen. </t>
  </si>
  <si>
    <t xml:space="preserve">Die Software ist an regelmäßig wiederkehrende Arbeitsaufgaben angepasst. (Die Reihenfolge der verlangten Eingaben entspricht der Logik des Arbeitsablaufes; Unterstützung von Assistenten/Wizards; routinemäßig hintereinander verwendete Kommandos können auf eine Funktionstaste gelegt werden.) </t>
  </si>
  <si>
    <t xml:space="preserve">Voreinstellungen (Defaults) werden in entsprechenden Datenfeldern zur Verfügung gestellt. (z. B. aktuelles Tagesdatum) </t>
  </si>
  <si>
    <t>Inhaltlich zusammengehörige Daten sind auf einem Bildschirmformular dargestellt (z. B. Gruppierungen)</t>
  </si>
  <si>
    <t xml:space="preserve">Eine Arbeitsaufgabe kann ohne Systembrüche, die eine erneute Dateneingabe oder umständliche Übertragungsarbeiten verlangen, erledigt werden. </t>
  </si>
  <si>
    <t>Können Datumswerte alternativ auch ohne Interpunktionszeichen eingegeben werden? (z. B. 26032005 für 26.03.2005)</t>
  </si>
  <si>
    <t xml:space="preserve">Daten können auf Satz- und Feldebene kopiert werden. </t>
  </si>
  <si>
    <t xml:space="preserve">Der Anwender erhält Informationen darüber, welche Eingaben zulässig oder nötig sind. (Differenzierung zwischen Kann- und Mussfeldern, z. B. optisch). </t>
  </si>
  <si>
    <t>Der Anwender erhält Information darüber, wenn keine Eingabe/Auswahl möglich ist. (Kennzeichnung bei unterdrückter Eingabe (z. B. Sanduhr, Kennzeichen im Steuerungsbereich oder in der Statuszeile), Deaktivierung von Bedienungselementen (z. B. von Menüeinträgen))</t>
  </si>
  <si>
    <t>Hilfen zu inhaltlichen und auf die Vorgehensweise bezogene Fragen können an jeder Stelle der Bearbeitung aufgerufen werden. (Kontextsensitive Hilfe, Hilfe bei Fehlermeldungen)</t>
  </si>
  <si>
    <t xml:space="preserve">Bestehende Hilfetexte können geändert bzw. angepasst werden. </t>
  </si>
  <si>
    <t>Es werden verständliche Begriffe, Bezeichnungen, Abkürzungen oder Symbole in den Bildschirmmasken verwendet. (Verwendung von Fachausdrücken; durchgängig deutschsprachige Dialoge, Auswahllisten, Hilfetexte, Menüs und Maskeneingaben)</t>
  </si>
  <si>
    <t xml:space="preserve">Es werden während eines Dialogablaufes Informationen über den Zustand des Systems ausgegeben, damit bei den Benutzern Erfahrungen über das Dialogverhalten entstehen können. </t>
  </si>
  <si>
    <t xml:space="preserve">Die Dokumentation ist vollständig, d. h., alle für den Benutzer verfügbaren Funktionen sind so beschrieben, dass die Benutzerschnittstellen vollständig und einheitlich dokumentiert sind und die fachlichen Verarbeitungsschritte vollständig und eindeutig beschrieben sind, ggf. mit Angabe von Beispielen. </t>
  </si>
  <si>
    <t xml:space="preserve">Im Anwenderhandbuch werden die Grenzwerte angegeben, deren Kenntnis für die Nutzung der Anwendung notwendig ist. </t>
  </si>
  <si>
    <t>Ein Dialog ist steuerbar, wenn der Benutzer in der Lage ist, den Dialogablauf zu starten sowie seine Richtung und Geschwindigkeit zu beeinflussen, bis das Ziel erreicht ist.</t>
  </si>
  <si>
    <t xml:space="preserve">Eine individuelle Abfolge von Bearbeitungsschritten ist möglich. </t>
  </si>
  <si>
    <t xml:space="preserve">Ein leichter Wechsel zwischen einzelnen Fenstern, Masken und Funktionen ist möglich, ohne den aktuellen Arbeitsschritt abzubrechen. (z. B. Aufruf einer Auskunft während der Erfassung von Daten einer anderen Person) </t>
  </si>
  <si>
    <t xml:space="preserve">Die Dialogschritte sind durchschaubar oder überschaubar. (Die Beantwortung folgender Fragen ist jederzeit möglich: Wo bin ich? Was kann ich hier tun? Wie kam ich hierher? Wohin kann ich sonst noch gehen?) </t>
  </si>
  <si>
    <t xml:space="preserve">Die Steuerung der Anwendung kann alternativ mit Maus oder Tastatur (z. B. Shortcuts) erfolgen. </t>
  </si>
  <si>
    <t xml:space="preserve">Die Benutzung verschiedener Dialogschritte erzeugt für die Bearbeitung der gleichen Eingabe das gleiche Ergebnis. </t>
  </si>
  <si>
    <t xml:space="preserve">Bei vergleichbaren Arbeitsaufgaben sind die Dialoge ähnlich gestaltet. (Bildschirmformataufbau, Steuerungsinformationen, Programmfunktionstasten, Feldanordnungen, Feldbezeichnungen, Fehlermeldungen) </t>
  </si>
  <si>
    <t xml:space="preserve">Die Anwendung verhält sich in ähnlichen Situationen ähnlich. (z. B. wird eine bestimmte Form der Eingabe in allen Teilen der Anwendung entweder als zulässig akzeptiert oder als formal falsch zurückgewiesen?) </t>
  </si>
  <si>
    <t xml:space="preserve">Formal und logisch fehlerhafte Eingaben werden durch entsprechende Plausibilitätsprüfungen erkannt. (z. B. nicht gefüllte Pflichtfelder, unzulässige Schlüsselwerte) </t>
  </si>
  <si>
    <t xml:space="preserve">Die Bildschirmdarstellung kann an die individuellen Bedürfnisse angepasst werden. (Bildschirmauflösung, Farbeinstellung) </t>
  </si>
  <si>
    <t>Neben den im Verfahren vorhandenen Hilfefunktionen (Onlinehilfe o. ä.) werden auch ausführliche und vollständige, d. h. alle Verfahrenszweige/-module betreffende, Dokumentationen in deutscher Sprache gefordert. Die Dokumentationen haben in einer gebräuchlichen elektronischen Form (z. B. PDF-, RTF-, HTML-Format, nicht jedoch Flash) vorzuliegen. Vervielfältigungen zum Zwecke der Weitergabe an alle Benutzer dürfen nicht ausgeschlossen sein.
Inhaltlich müssen die Dokumentationen folgende Personenkreise abdecken:
• Sachbearbeiter (Bedienungshandbuch)
• Verfahrensadministratoren/Produktionssteuerer (Bedienungshandbuch)
• Fachadministratoren (Systemhandbuch)
Die Handbücher sind verständlich, ggf. mit Beispielen unter Verwendung von Bildschirmabbildungen oder Schaubildern, aufzubauen. Die Dokumentationen/Handbücher werden bei Änderungen und Ergänzungen des Verfahrens fortlaufend aktualisiert zur Verfügung gestellt. Es muss sichergestellt sein, dass zur jeweils eingesetzten Programmversion eine zugehörige Dokumentation vorhanden ist. Für die Bereitstellung der Dokumentationen fallen keine separaten Kosten an.
Sämtliche Dokumentationen/Handbücher, die den relevanten Auftragsgegenstand betreffen, sind unter Angabe der Bezeichnung, des Versionsstands und der Zielgruppe/Adressatenkreis aufzulisten. Von den Dokumentationen/Handbüchern sind exemplarisch zwei Dokumente den Unterlagen beizufügen.</t>
  </si>
  <si>
    <t xml:space="preserve">Es wird vorausgesetzt, dass der Hersteller des Verfahrens eine Benutzerhotline anbietet. Mit der Hotline kann per Telefon, Mail, Fax o. ä. Kontakt aufgenommen werden. </t>
  </si>
  <si>
    <t xml:space="preserve">Der Bieter stellt ein Onlinesupport-Tool zur Verfügung, über welches der aktuelle Sachstand zu allen Supportanfragen erkennbar ist. Sowohl offene als auch gelöste Anfragen werden hier übersichtlich mit Status, Eingangsdatum, Fehlerbeschreibung und Lösungsansätzen dargestellt. </t>
  </si>
  <si>
    <t xml:space="preserve">Gemeldete Problemfälle werden mit einer Bearbeitungsnummer versehen. Über die Bearbeitungsnummer kann der Sachstand zur Problembearbeitung abgerufen werden. </t>
  </si>
  <si>
    <t>Falls logische Inkonsistenzen auftreten, die aufgrund bekannter und gemeldeter Probleme entstanden sind, umfasst der Support auch die volle, unentgeltliche Unterstützung bei der vollständigen Bereinigung der betroffenen Daten (örtlich und zentral).</t>
  </si>
  <si>
    <t>Die zu neuen Programmversionen verfügbare Dokumentationen geben unter Benennung der Bearbeitungsnummer Aufschluss über die mit der neuen Version behobenen Fehler.</t>
  </si>
  <si>
    <t>Es ist stets klar, ob eine Eingabe erforderlich war. (Rückmeldung, Ergebnisfenster bei Suchläufen, Sanduhr nach Funktionsaktivierung und während Funktionsdurchführung)</t>
  </si>
  <si>
    <t xml:space="preserve">Bei auftretenden Fehlern wird auf den Ort des Fehlers hingewiesen. (der Cursor springt automatisch zur Fehlerstelle, Fehlerstelle wird optisch hervorgehoben) </t>
  </si>
  <si>
    <t>Bewertung</t>
  </si>
  <si>
    <t>maximale Punktzahl</t>
  </si>
  <si>
    <t xml:space="preserve"> </t>
  </si>
  <si>
    <t>1.1</t>
  </si>
  <si>
    <t>1.2</t>
  </si>
  <si>
    <t>1.3</t>
  </si>
  <si>
    <t>1.3.1</t>
  </si>
  <si>
    <t>1.1.1</t>
  </si>
  <si>
    <t>1.1.2</t>
  </si>
  <si>
    <t>1.1.3</t>
  </si>
  <si>
    <t>1.1.3.1</t>
  </si>
  <si>
    <t>1.1.3.2</t>
  </si>
  <si>
    <t>1.1.3.3</t>
  </si>
  <si>
    <t>1.1.3.4</t>
  </si>
  <si>
    <t>1.1.3.5</t>
  </si>
  <si>
    <t xml:space="preserve">Position </t>
  </si>
  <si>
    <t>1.2.1</t>
  </si>
  <si>
    <t>1.2.2</t>
  </si>
  <si>
    <t>1.2.3</t>
  </si>
  <si>
    <t>1.2.4</t>
  </si>
  <si>
    <t>1.2.5</t>
  </si>
  <si>
    <t>1.2.6</t>
  </si>
  <si>
    <t>1.4.1</t>
  </si>
  <si>
    <t>1.4.2</t>
  </si>
  <si>
    <t>1.4.3</t>
  </si>
  <si>
    <t>1.4.4</t>
  </si>
  <si>
    <t>1.4.5</t>
  </si>
  <si>
    <t>1.4.6</t>
  </si>
  <si>
    <t>1.4.7</t>
  </si>
  <si>
    <t>1.4.8</t>
  </si>
  <si>
    <t>Ja: 10 Punkte; 
Nein: 0 Punkte</t>
  </si>
  <si>
    <t>1.5.1</t>
  </si>
  <si>
    <t>1.5.2</t>
  </si>
  <si>
    <t>1.5.3</t>
  </si>
  <si>
    <t>1.6.1</t>
  </si>
  <si>
    <r>
      <t>1.7.1</t>
    </r>
    <r>
      <rPr>
        <sz val="11"/>
        <rFont val="Calibri"/>
        <family val="2"/>
        <scheme val="minor"/>
      </rPr>
      <t xml:space="preserve"> </t>
    </r>
  </si>
  <si>
    <r>
      <t>1.7.2</t>
    </r>
    <r>
      <rPr>
        <sz val="11"/>
        <rFont val="Calibri"/>
        <family val="2"/>
        <scheme val="minor"/>
      </rPr>
      <t/>
    </r>
  </si>
  <si>
    <t>1.7</t>
  </si>
  <si>
    <t xml:space="preserve"> Wiedervorlage</t>
  </si>
  <si>
    <t>1.6</t>
  </si>
  <si>
    <t xml:space="preserve"> Protokollierung von Änderungen</t>
  </si>
  <si>
    <t>1.5</t>
  </si>
  <si>
    <t>Zugriffsprotokollierung</t>
  </si>
  <si>
    <t>Benutzerverwaltung</t>
  </si>
  <si>
    <t>1.4</t>
  </si>
  <si>
    <t>Altdatenübernahme</t>
  </si>
  <si>
    <t>Pflege und Weiterentwicklung</t>
  </si>
  <si>
    <t>1.8</t>
  </si>
  <si>
    <t>1.8.1</t>
  </si>
  <si>
    <t>1.8.2</t>
  </si>
  <si>
    <t>Such- und Auskunftsfunktionen</t>
  </si>
  <si>
    <t>1.9.1</t>
  </si>
  <si>
    <t>1.9.2</t>
  </si>
  <si>
    <t>1.9.3</t>
  </si>
  <si>
    <t>1.9.4</t>
  </si>
  <si>
    <t>allgemeine Suchfunktionen</t>
  </si>
  <si>
    <t>Schnellauskunft</t>
  </si>
  <si>
    <t>Gebührenpflichtige Auskünfte</t>
  </si>
  <si>
    <t>Auskunft für andere Fachämter (und Behörden)</t>
  </si>
  <si>
    <t>Verfahrensaufbau- und Navigation</t>
  </si>
  <si>
    <t>2</t>
  </si>
  <si>
    <t>2.1</t>
  </si>
  <si>
    <t>2.1.1</t>
  </si>
  <si>
    <t>2.1.2</t>
  </si>
  <si>
    <t>2.1.4</t>
  </si>
  <si>
    <t>2.1.5</t>
  </si>
  <si>
    <t>2.2</t>
  </si>
  <si>
    <t>2.2.1</t>
  </si>
  <si>
    <t>2.2.2</t>
  </si>
  <si>
    <t>2.2.3</t>
  </si>
  <si>
    <t>2.2.4</t>
  </si>
  <si>
    <t>2.2.5</t>
  </si>
  <si>
    <t>2.2.7</t>
  </si>
  <si>
    <t>2.2.8</t>
  </si>
  <si>
    <t>2.2.9</t>
  </si>
  <si>
    <t>2.2.10</t>
  </si>
  <si>
    <t>2.3.1</t>
  </si>
  <si>
    <t>2.3.2</t>
  </si>
  <si>
    <t>2.4.1</t>
  </si>
  <si>
    <t>2.5.1</t>
  </si>
  <si>
    <t>2.5.3</t>
  </si>
  <si>
    <t>2.5.4</t>
  </si>
  <si>
    <t>2.6</t>
  </si>
  <si>
    <t>2.6.1</t>
  </si>
  <si>
    <t>Speicherung von Zusatzangaben</t>
  </si>
  <si>
    <t>Automatisierung von Vorgängen</t>
  </si>
  <si>
    <t>3.2</t>
  </si>
  <si>
    <t>Automatisierung von Vorgängen allgemein</t>
  </si>
  <si>
    <t>3.2.1</t>
  </si>
  <si>
    <t>Stammdatenverwaltung</t>
  </si>
  <si>
    <t xml:space="preserve"> Wartungs-/ Konfigurationsbereich</t>
  </si>
  <si>
    <t>Gebühren- und Kostenrechnungsverwaltung</t>
  </si>
  <si>
    <t>Gebühren- und Kostenrechnungsverwaltung allgemein</t>
  </si>
  <si>
    <t>Gebührenverwaltung</t>
  </si>
  <si>
    <t xml:space="preserve">Vorgangsverwaltung </t>
  </si>
  <si>
    <t>Fehlerprotokoll - Bearbeitung</t>
  </si>
  <si>
    <t>5</t>
  </si>
  <si>
    <t>Auswertung und Statistik</t>
  </si>
  <si>
    <t>Auswertung und Statistik allgemein</t>
  </si>
  <si>
    <t>Statistiken und Auswertungen von Gebühren</t>
  </si>
  <si>
    <t>6</t>
  </si>
  <si>
    <t xml:space="preserve"> eGovernment</t>
  </si>
  <si>
    <t>Schnittstellen</t>
  </si>
  <si>
    <t>Schnittstellen allgemein</t>
  </si>
  <si>
    <t>8</t>
  </si>
  <si>
    <t>7</t>
  </si>
  <si>
    <t>7.1</t>
  </si>
  <si>
    <t>7.1.1</t>
  </si>
  <si>
    <t>Fahreignungsregister (FAER)</t>
  </si>
  <si>
    <t>7.2</t>
  </si>
  <si>
    <t>Einwohnermeldewesen (EWO)</t>
  </si>
  <si>
    <t>7.2.1</t>
  </si>
  <si>
    <t>Schnittstellen im Einzelnen</t>
  </si>
  <si>
    <t>Schnittstelle Kassenautomat</t>
  </si>
  <si>
    <t>7.3.1</t>
  </si>
  <si>
    <t>HKR Verfahren</t>
  </si>
  <si>
    <t>Archivverfahren</t>
  </si>
  <si>
    <t>Zielsetzung</t>
  </si>
  <si>
    <t>8.1</t>
  </si>
  <si>
    <t>8.1.1</t>
  </si>
  <si>
    <t>Schulungsunterlagen</t>
  </si>
  <si>
    <t>8.2.1</t>
  </si>
  <si>
    <t>8.2.2</t>
  </si>
  <si>
    <t>Schulungsdaten</t>
  </si>
  <si>
    <t>9</t>
  </si>
  <si>
    <t>10</t>
  </si>
  <si>
    <t xml:space="preserve"> DV spezifische Anforderungen</t>
  </si>
  <si>
    <t xml:space="preserve"> Dateninkonsistenzen</t>
  </si>
  <si>
    <t>10.1</t>
  </si>
  <si>
    <t>10.1.1</t>
  </si>
  <si>
    <t>10.1.2</t>
  </si>
  <si>
    <t>Mechanismen zur Sicherung der Datenintegrität</t>
  </si>
  <si>
    <t>Informationsdarstellung und Grundsätze der Dialoggestaltung</t>
  </si>
  <si>
    <t>Aufgabenangemessenheit</t>
  </si>
  <si>
    <t>Selbstbeschreibungsfähigkeit</t>
  </si>
  <si>
    <t>Steuerbarkeit</t>
  </si>
  <si>
    <t xml:space="preserve">Ein Dialog kann jederzeit unterbrochen und wieder aufgenommen werden und es ist ein Vor- und Zurückspringen möglich. </t>
  </si>
  <si>
    <t>Barrierefreiheit (Accessability)</t>
  </si>
  <si>
    <t>Datenschutz</t>
  </si>
  <si>
    <t xml:space="preserve"> Systemtechnische Anforderungen</t>
  </si>
  <si>
    <t>Dokumentationen</t>
  </si>
  <si>
    <t>Benutzerhotline und Onlinesupport-Tool</t>
  </si>
  <si>
    <t>Kundenanforderungsmanagement und Anwendertreffen</t>
  </si>
  <si>
    <t>Das Produkt basiert ausschließlich auf Softwarekomponeten, die durch den Hersteller gepflegt werden.</t>
  </si>
  <si>
    <r>
      <t>Die Dialoge entsprechen der zugrundeliegenden Benutzeroberfläche</t>
    </r>
    <r>
      <rPr>
        <sz val="11"/>
        <color rgb="FFFF0000"/>
        <rFont val="Calibri"/>
        <family val="2"/>
        <scheme val="minor"/>
      </rPr>
      <t xml:space="preserve"> </t>
    </r>
    <r>
      <rPr>
        <sz val="11"/>
        <rFont val="Calibri"/>
        <family val="2"/>
        <scheme val="minor"/>
      </rPr>
      <t xml:space="preserve">(Entsprechen Maskendesign und Bedienbarkeit den Standardanwendungen der Rechnerplattform?) </t>
    </r>
  </si>
  <si>
    <t>Ein geeignetes Kunden-Anforderungsmanagement für das hier zugrunde liegende Verfahren ist etabliert. Es ist die Möglichkeit zu bieten, Kundenanforderungen und -bedürfnisse kanalisiert zu übermitteln und auch das Ergebnis der erfolgten Anforderungsanalyse und -bewertung der anfordernden Person mitzuteilen. Die Kundenanforderungen und der aktuelle Status sind transparent für alle Kunden einsehbar.</t>
  </si>
  <si>
    <t>Grundsätze</t>
  </si>
  <si>
    <t xml:space="preserve">Heutzutage bereits rechtlich zulässige, in der Praxis jedoch noch nicht oder zögernd umgesetzte Möglichkeiten sollten bereits Berücksichtigung gefunden haben. Im Speziellen ist hier der Einsatz gefordert von: </t>
  </si>
  <si>
    <t>9.1</t>
  </si>
  <si>
    <t>Selbsteinschätzung des Bieters</t>
  </si>
  <si>
    <t>Allgemeines</t>
  </si>
  <si>
    <t xml:space="preserve">Die Zuordnung einzelner Dokumente oder Gruppen von Dokumenten zu einem bestimmten Druckertyp ist vom Funktionsumfang abgedeckt. </t>
  </si>
  <si>
    <t xml:space="preserve">Die Abfragedefinitionen (Filter etc.) können dauerhaft gespeichert und bei Bedarf wieder aufgerufen werden. Es ist damit sowohl möglich, vorgefertigte Suchprofile und Auswertungen zu starten, als auch frei definierbare zu erstellen und zum Zwecke der wiederkehrenden Nutzung zu speichern. Standardauswertungen sind enthalten. Im Rahmen der Auswertungen ist immer eine Unterscheidung nach Haupt- und Außenstellen möglich. </t>
  </si>
  <si>
    <t>Es wird durch geeignete Maßnahmen sichergestellt (z. B. durch Kapazitätsbegrenzungen), dass während der Ausführung der Abfrage die Sachbearbeitung nicht behindert wird. Die Sachbearbeitung hat auf jeden Fall höchste Priorität! Gestartete Abfragen können jederzeit abgebrochen werden. Im Hinblick auf routinemäßige Statistiken zum Monats-, Quartals oder Jahresende ist eine jobgesteuerte und automatisierte Auswertung notwendig.</t>
  </si>
  <si>
    <t>Es wird vorausgesetzt, dass im Rahmen der jeweiligen Qualifizierungsmaßnahmen geeignete Schulungsunterlagen sowie etwaige Unterrichtsmaterialien (z. B. Arbeitsblätter, Präsentationen) seitens des Herstellers in deutscher Sprache zur Verfügung gestellt werden. Die zur Verfügung gestellten Schulungsunterlagen müssen die Schulungsinhalte nachvollziehbar darstellen. Die Schulungsunterlagen sind nicht nur auf Papier, sondern auch in digitaler Form (als volltextdurchsuchbares PDF mit Inhaltsverzeichnis) zur Verfügung zu stellen.</t>
  </si>
  <si>
    <t>Es ist parametergesteuert möglich, Löschroutinen manuell festzulegen.</t>
  </si>
  <si>
    <t xml:space="preserve">Die Stammdatenverwaltung ist so gestaltet, dass die Fachadministratoren diese bearbeiten können. Die Stammdatenverwaltung kann rechtegesteuert einzelnen Nutzern (z.B. Fachadministratoren) zugewiesen werden. </t>
  </si>
  <si>
    <t xml:space="preserve">Der Hersteller garantiert den Fortbestand und die Pflege des Verfahrens für einen Zeitraum von mind. 5 Jahren.  </t>
  </si>
  <si>
    <t>Hotline/Support/SLAs</t>
  </si>
  <si>
    <t>Zentrale Verfahrenspflege</t>
  </si>
  <si>
    <t xml:space="preserve">Die einschlägigen datenschutzrechtlichen Bestimmungen werden eingehalten. 
Es wird daher erwartet, dass das Verfahren bei der Verarbeitung der Daten die Vorgaben der DS-GVO einhält und dies durch eine entsprechende anerkannte Zertifizierung von Produkt und Prozess nachweist.
Es wird erwartet, dass sämtliche Maßnahmen zur Unterstützung der Datenschutzfolgeabschätzung durch den Beauftragten durchgeführt werden. Insbesondere sind die im Verfahrensverzeichnis aufzunehmenden verfahrensbezogenen Angaben zur Verfügung zu stellen (vgl.Art. 30 DS-GVO).
Daher werden die aktuellen technischen und organisatorischen Maßnahmen des Anbieters angefordert. </t>
  </si>
  <si>
    <t>Ja</t>
  </si>
  <si>
    <t>Nein</t>
  </si>
  <si>
    <t>Verfügbarkeit einer leistungsfähigen Hotline in deutscher Sprache; Erreichbarkeit (montags bis freitags) mindestens in der Zeit von 8.00 – 16.00 Uhr.</t>
  </si>
  <si>
    <t>In den Erfassungsmasken ist stets gut erkennbar, welche Felder „Pflicht“, „Kann“ und/oder bereits durch die unter Position 7 beschriebenen Schnittstellen vorausgefüllt wurden.</t>
  </si>
  <si>
    <t xml:space="preserve">Die Übernahme der bestehenden Zugriffsprotokolle ist möglich. 
Es ist erkennbar, welche Zugriffe und welche Änderungen zu einer Person vorgenommen wurden. </t>
  </si>
  <si>
    <t>Es besteht die Möglichkeit, Benutzern und Benutzergruppen den Zugriff auf bestimmte Verfahrensfunktionen bzw. Anwendungsfälle (z. B. Korrekturen) zu beschränken. 
Jeder Verfahrensvorgang ist ein eigenständiges Recht. Somit wäre es beispielsweise möglich, einem einzelnen Sachbearbeiter lediglich das Recht auf eine Ersterteilung einer FE zu erteilen.</t>
  </si>
  <si>
    <t>Schreibende sowie lesende Zugriffe auf die örtlichen und zentralen Fahrerlaubnisregister gespeicherten Daten sind zwingend unter Angabe von abrufendem Nutzer, Datum und Uhrzeit sowie den übermittelten bzw. abgefragten Daten zu Revisionszwecken zu protokollieren. 
Das Verfahren verfügt über eine integrierte Suchfunktion auf Fachadministratorenebene zur Auswertung von Zugriffen. Die Ergebnisse müssen am Bildschirm angezeigt und zwecks Weiterverarbeitung/Aufbereitung mit anderen Softwareprodukten als Ausgabedatei gespeichert werden können.</t>
  </si>
  <si>
    <t xml:space="preserve"> Alle Veränderungen im Datenbestand müssen protokolliert werden.</t>
  </si>
  <si>
    <t>Zu bestimmten Vorgängen oder Umständen (z. B. nächste Bearbeitungsstufe in der Antragsbearbeitung - Rücklauf BZR, Erteilung Prüfauftrag an den TÜV) können Wiedervorlagen im System, soweit möglich auch automatisiert, hinterlegt werden. 
Die Wiedervorlage muss neben einem Verweis auf die entsprechende Person, das Datum sowie den Grund der Wiedervorlage erkennen lassen. Wiedervorlagen müssen einzelnen Sachbearbeitern oder Benutzergruppen zugeordnet werden können. Die anstehenden Wiedervorlagen eines Tages bzw. Zeitraumes sollten jederzeit aus dem Verfahren heraus aufgerufen werden können.</t>
  </si>
  <si>
    <t xml:space="preserve">Die Protokolleinträge können durch entsprechend berechtigte Benutzer nach Ablauf der Aufbewahrungsfristen gelöscht werden. 
Die Löschung muss automatisiert unter Angabe eines individuell einstellbaren Zeitintervalls (z. B. alle Protokolleinträge, die älter als drei Monate sind) realisiert sein. </t>
  </si>
  <si>
    <t>Über eine weitere Verfahrensfunktion ist es möglich fehlende Unterlagen, die zur Weiterbearbeitung der Antragsbearbeitung benötigt werden, erneut anzufordern.</t>
  </si>
  <si>
    <t>1.8.1.1</t>
  </si>
  <si>
    <t>1.8.1.2</t>
  </si>
  <si>
    <t>1.8.1.3</t>
  </si>
  <si>
    <t>Eine individuelle Sortiermöglichkeit der Treffer- bzw. Auswahlliste ist möglich.</t>
  </si>
  <si>
    <t>1.8.1.4</t>
  </si>
  <si>
    <t>1.8.1.5</t>
  </si>
  <si>
    <t xml:space="preserve">Aus der Trefferliste heraus ist es möglich die Fahrerlaubnisdaten sowohl als auch den Vorgangsnachweis anzeigen zu lassen.
</t>
  </si>
  <si>
    <t xml:space="preserve">Übermittlungssperren sind bereits aus der Trefferliste heraus ersichtlich. 
Hat der Benutzer nicht das Recht Übermittlungssperren einzusehen (geregelt durch das Berechtigungskonzept), ist in geeigneter Weise darauf hinzuweisen, dass weitere Treffer möglich sind. </t>
  </si>
  <si>
    <t>1.8.2.1</t>
  </si>
  <si>
    <t>1.8.3</t>
  </si>
  <si>
    <t>1.8.3.1</t>
  </si>
  <si>
    <t xml:space="preserve"> 1.9</t>
  </si>
  <si>
    <t>1.9.5</t>
  </si>
  <si>
    <t>Das Verfahren verfügt über eine Vorgangslogik. Zu Beginn der Bearbeitung werden dem Nutzer lediglich die Vorgangsarten angeboten, welche theoretisch auf den Status des Fahrerlaubnisinhabers anwendbar sind. 
Die Ausstellung eines internatationalen Führerscheines ist z.B. nur bei erteilten Fahrerlaubnissen möglich.</t>
  </si>
  <si>
    <t>1.9.6</t>
  </si>
  <si>
    <t>Es existiert eine optionale, d.h. für den jeweiligen Nutzer auswählbare "Autovervollständigen-Funktion", die unter Berücksichtigung der logisch möglichen Vorgänge ohne Performanceeinbußen bereits die Suchergebnisse filtert und dem Nutzer nur diese anbietet.</t>
  </si>
  <si>
    <t>1.9.7</t>
  </si>
  <si>
    <t>1.9.8</t>
  </si>
  <si>
    <t>1.9.9</t>
  </si>
  <si>
    <t xml:space="preserve">Die unter Position 2.10 beschriebene Sammelkostenrechnung beim Einsatz eines Kassenautomaten im Rahmen der Massenverarbeitung ist auch davon losgelöst in der normalen Vorgangsbearbeitung möglich. 
Der Nutzer hat die Möglichkeit, mehrere Antragsvorgänge von z.B. Fahrschulen zu einer Sammelrechnung zusammenzufassen und entsprechend über die Schnittstelle zum Kassenautomaten weiterzugeben. </t>
  </si>
  <si>
    <t>1.9.10</t>
  </si>
  <si>
    <t>1.9.11</t>
  </si>
  <si>
    <t>1.9.12</t>
  </si>
  <si>
    <t xml:space="preserve"> 1.10</t>
  </si>
  <si>
    <t>Fahrerlaubniswesen 
Die zu berücksichtigenden Anforderungen sind im Wesentlichen aus der Fahrerlaubnisverordnung (FeV) und dem Strassenverkehrsgesetz (StVG) herzuleiten.</t>
  </si>
  <si>
    <t xml:space="preserve"> Führung des örtlichen und Abgleich mit dem zentralen Fahrerlaubnisregister</t>
  </si>
  <si>
    <t xml:space="preserve"> Erteilungs-, Umschreibungs-, Ersatz- und Korrekturvorgänge</t>
  </si>
  <si>
    <t>Im Rahmen dieser Vorgänge wird durch systemtechnisch hinterlegte Plausibilitäten, sowohl die Vollständigkeit als auch die Konformität der erfassten Daten mit den gesetzlichen Vorgaben geprüft und muss vollumfänglich im Verfahren integriert sein.</t>
  </si>
  <si>
    <t>Die neue Software ermöglicht es dem Nutzer, aus allen Anwendungen, die die Bestellung des Führerscheines erfoderlich machen, diesen Führerschein über eine Online-Schnittstelle sowohl als Normal- und Expressbestellungen als auch im Direktversand vorzunehmen.</t>
  </si>
  <si>
    <r>
      <rPr>
        <b/>
        <u/>
        <sz val="11"/>
        <rFont val="Calibri"/>
        <family val="2"/>
        <scheme val="minor"/>
      </rPr>
      <t>Generelle Anforderungen</t>
    </r>
    <r>
      <rPr>
        <b/>
        <sz val="11"/>
        <rFont val="Calibri"/>
        <family val="2"/>
        <scheme val="minor"/>
      </rPr>
      <t xml:space="preserve">
Das neue Fahrerlaubnisverfahren (FE) muss sämtliche Funktionen für eine ordnungsgemäße Aufgabenerfüllung einer Fahrerlaubnisbehörde beinhalten. </t>
    </r>
  </si>
  <si>
    <t xml:space="preserve"> Verzeichnis der für die Beantragung einer FE beteiligten Stellen</t>
  </si>
  <si>
    <t>Im folgenden Verlauf eines Vorganges erfolgt im Hintergrund ein Zugriff auf das ZFER. Etwaige Abweichungen zwischen den beiden Registern werden dem Nutzer gut kenntlich angezeigt. 
Des Weiteren darf er wählen, ob er mit dem zentralen oder dem örtlichen Bestand weiterarbeiten will.
Ebenso ist eine Prüfung auf das jeweilige Mindestalter für die beantragten Klassen erforderlich.</t>
  </si>
  <si>
    <t xml:space="preserve">Die neue Software ermöglicht es, diverse Zusatzangaben zu einem FE-Inhaber bzw. FE-Bewerber in jeglichen Zeitpunkten der Bearbeitung zu erfassen. </t>
  </si>
  <si>
    <t>2.2.6</t>
  </si>
  <si>
    <t xml:space="preserve"> 2.4</t>
  </si>
  <si>
    <t>2.4.2</t>
  </si>
  <si>
    <t>2.4.3</t>
  </si>
  <si>
    <t>Datenaustausch bei der Erteilung von Prüfaufträgen an den TÜV und deren Rückläufer</t>
  </si>
  <si>
    <t xml:space="preserve">Bei jedem dieser Vorgänge wird systemtechnisch eine einmalige Listennummer erzeugt und gespeichert. Der Aufbau orientiert sich aufsteigend beginnend mit der laufenden Listennummer 1 aus dem jeweilgem Jahr (Beispiel 000001/2021; 005989/2023) </t>
  </si>
  <si>
    <t xml:space="preserve">Der Vorgang endet mit der manuellen Erteilung der Fahrerlaubnis durch den Nutzer oder durch Einlesen einer vom TÜV übersandten Datei mit den Erteilungsdatum (gleich Aushändigungsdatum des Führerscheines durch den aaS beim TÜV). Anschließend erfolgt im Anschluss die Speicherung der Daten im örtlichen und der Übersendung dieser  an das zentrale Fahrerlabnisregister. </t>
  </si>
  <si>
    <t>Bestandteil dieser Software ist die Erstellung von periodisch steuerbaren Listen, getrennt nach Bestellarten, zur Kontrolle der beauftragten Bestellvorgänge. 
Die Listen sind nach Vorgaben durch den Systemadministrator im Verfahren zu hinterlegen.</t>
  </si>
  <si>
    <t>Die Anzahl der zu bestellenden Führerscheine unterliegt größenmäßig keiner Minimal- bzw. Maximalbergrenzung.</t>
  </si>
  <si>
    <t>2.3.</t>
  </si>
  <si>
    <t>2.4.4</t>
  </si>
  <si>
    <t>2.4.5</t>
  </si>
  <si>
    <t>2.4.6</t>
  </si>
  <si>
    <t xml:space="preserve"> 2.5</t>
  </si>
  <si>
    <t>Implementierung einer Schnittstelle zum Auskunftsmodul zur BuDru, damit Statusanfragen zu Führerscheinen durchgeführt werden können.</t>
  </si>
  <si>
    <t>Bei beantragten Doppelklassen erfolgt lediglich die Erteilung der bestandenen Klasse, für die noch weitere offene Klasse wird zusätzlicher Vorgang einer Erweiterung der Fahrerlaubnis angelegt.</t>
  </si>
  <si>
    <t>Für nicht abschließend zu erteilende Geschäftsvorfälle ist eine Ausweisung dieser Fälle in einer Liste zwingend für die Nachbearbeitung erforderlich.</t>
  </si>
  <si>
    <t xml:space="preserve"> 2.5.2</t>
  </si>
  <si>
    <t>Gleichzeitigmüssen die vom TÜV erstellten Rücklaufdateien mit den Erteilungsdaten vom TÜV ins Verfahren eingelesen, mit der Folge, dass verfahrenstechnisch der offene beantragte Erteilungsvorgang abgeschlossen wird, die Fahrerlaubnis des Antragstellers erteilt wird sowie der Meldesatz zum ZFER generiert wird.</t>
  </si>
  <si>
    <t>2.5.5</t>
  </si>
  <si>
    <t>2.5.4.1</t>
  </si>
  <si>
    <t>In diesen Fällen ist systemtechnisch ein neuer Vorgang anzulegen (kein SB-User)</t>
  </si>
  <si>
    <t>2.7</t>
  </si>
  <si>
    <t>Nach Abschluss eines Fahrerlaubnisvorganges muss eine Kassenkartennummer in einem Gebührendialog vergeben und die Gebühren an den Automaten übergeben werden. Es wird im Kassenautomaten nach Bezahlen eine Quittungsdatei erzeugt, diese muss vom Verfahren eingelesen/ausgewertet werden und der Vorgang dann als bezahlt gekennzeichnet werden.</t>
  </si>
  <si>
    <t>Nach den Vorgaben in § 2a StVG sind bei verkehrsauffälligen Kraftfahrern in der Probezeit Maßnahmen in Form von der Anordnung von Aufbauseminaren in der 1. Stufe und Verwarnungen in der 2. Stufe anzuordnen.</t>
  </si>
  <si>
    <t>3.1.1</t>
  </si>
  <si>
    <t>Ausgehend von der zu ergreifenden Maßnahmen sind Online-Meldesätze dem Fahreignungsregister zu übermitteln und die Probezeit entsprechend zu verlängern.</t>
  </si>
  <si>
    <t>Nach den Vorgaben in § 4 Abs. 5 StVG sind bei verkehrsauffälligen Kraftfahrern Maßnahmen in Form von Ermahnungen Nr. 1 bzw. Verwarnungen Nr. 2 mit Erreichen von 4 - 7 Punkten anzuordnen.</t>
  </si>
  <si>
    <t>Die Berechnung der zu berücksichtigten Punkte einschließlich der jeweiligen Tilgungen erfolgt durch das Verfahren</t>
  </si>
  <si>
    <t>Maßnahmen nach § 3 StVG (Entziehung der Fahrerlaubnis)</t>
  </si>
  <si>
    <t>Bei Inhabern einer deutschen Fahrerlaubnis</t>
  </si>
  <si>
    <t>Ausgehend von der zu ergreifenden Maßnahmen sind Online-Meldesätze dem ZFER und mit FAER zu übermitteln (vorläufig und endgültig wirksam).</t>
  </si>
  <si>
    <t xml:space="preserve">Maßnahmen zur Einziehung des Führerscheines </t>
  </si>
  <si>
    <t>Festetzung von Zwangsgelder in variablen Höhe</t>
  </si>
  <si>
    <t xml:space="preserve">Festetzung vom unmittelbarem Zwang zur Einziehung des Führerscheines </t>
  </si>
  <si>
    <t xml:space="preserve">Es ist sichergestellt, dass bei jeder Anlage eines Vorganges dieser auch gebührenpflichtig in das Verfahren übernommen wird. Bei erneuten weiteren erforderlichen Arbeitsschritten bis zum Abschluss des Vorganges unterbleibt die automatische Einstellung von weiteren Verwaltungsbebühren.
Es ist ebenfalls ist es nur über die Zuteilung eines Einzelrechts möglich, Vorgänge zu stornieren. </t>
  </si>
  <si>
    <t>Vorlagen, Dokumente</t>
  </si>
  <si>
    <t xml:space="preserve">Die vom Fahrerlaubnis-Verfahren gelieferten Daten und die hierfür verwendeten Variablennamen müssen vollumfänglich dokumentiert sein. </t>
  </si>
  <si>
    <t xml:space="preserve">Alle eingegebenen Daten können flexibel und selbstbestimmt ausgewertet werden. Das Verfahren verfügt hierzu über eine integrierte Auswertungskomponente. Diese kann mehrere Datenfelder selektieren, Filter definieren, Datengruppen bilden und Sortierungen vornehmen. 
Programmierkenntnisse (z. B. SQL) zur Erstellung der Abfragen werden nicht vorausgesetzt. </t>
  </si>
  <si>
    <t xml:space="preserve">Eine Statistik über alle erfassten sowie stornierten Gebühren ist ebenfalls Bestandteil des Fahrerlaubnisverfahrens. Die Statistik weist eine größtmögliche Transparenz auf. Folgende Informationen werden in der Statistik erfasst: 
- Name, Vorname
- Jede berechnete Vorgangsart und die dazugehörigen Gebühren (einzeln aufgeführt)
- Summe aller Gebühren 
- Datum und Uhrzeit
- Sachbearbeiter
- Status (bezahlt, storniert, offen)
- Datum und Uhrzeit zum Status
</t>
  </si>
  <si>
    <t>Zentrales Fahrerlaubnisregister (ZFER)</t>
  </si>
  <si>
    <t xml:space="preserve">Über das beim KBA geführte Register wird ein Nachrichtenaustausch über die Erteilung von Fahrerlaubnissen innerhalb der EU ermöglicht; dieses muss vom System abgebildet werden können. </t>
  </si>
  <si>
    <t>Es ist im Rahmen einer Umschreibung einer ausländischen Fahrerlaubnis eine automatisierte Einsteuerung der über RESPER zu ermittelnden FE-Daten möglich und in das Verfahren zu übernehmen.</t>
  </si>
  <si>
    <t>Goethe - Übermittlung der fahrerlaubnisrelevanten Daten an den TÜV</t>
  </si>
  <si>
    <t xml:space="preserve">Zur Ablegung der theoretisch und/oder fahrpraktischen Fahrerlaubniprüfung sind dem TÜV die entsprechenden Daten zu übermitteln. </t>
  </si>
  <si>
    <t>Nach bestandenen Prüfungen bzw. abgelaufenem Antrag sind die vom TÜV zurückübermittelten Daten in das Verfahren einzulesen und der Vorgang anzuschließen. Der erforderliche Meldesatz an das KBA ist zu generieren.</t>
  </si>
  <si>
    <t>Bestellung von Führerscheinen bei der Bundesdruckerei (BuDru)</t>
  </si>
  <si>
    <t>Fahrerkarten</t>
  </si>
  <si>
    <r>
      <t>Angesichts der generellen EDV-technischen und rechtlichen Weiterentwicklung wird</t>
    </r>
    <r>
      <rPr>
        <sz val="11"/>
        <color rgb="FFFF0000"/>
        <rFont val="Calibri"/>
        <family val="2"/>
        <scheme val="minor"/>
      </rPr>
      <t xml:space="preserve"> </t>
    </r>
    <r>
      <rPr>
        <sz val="11"/>
        <rFont val="Calibri"/>
        <family val="2"/>
        <scheme val="minor"/>
      </rPr>
      <t xml:space="preserve">erwartet, dass auch das neue FE-Verfahren an technische sowie rechtliche Neuerungen/Änderungen angepasst wird. 
Dies beinhaltet auch, dass für bestehende oder künftige Aufgaben neue technische Möglichkeiten ausgeschöpft werden, die nach Möglichkeit den Grad der Automation erhöhen. Hierbei wird es als selbstverständlich angesehen, dass für die Fahrerlaubnisbehörde ein echter Mehrwert entsteht und nicht nur eine Mindestfunktionalität angeboten wird. </t>
    </r>
  </si>
  <si>
    <t>Sämtliche der v. g. Suchkriterien können, soweit sinnvoll, auch kombinierbar verwendet werden. Zur Einschränkung der Suche muss auch ein Stichtagsdatum oder die Auswahl eines Vorgangszeitraumes möglich sein.
Treffen die Suchkriterien auf mehrere Ergebnisse im Fahrerlaubnisregister zu, sind die Treffer in einer Auswahlliste aufzuzeigen, über die eine konkrete Selektion stattfinden kann.</t>
  </si>
  <si>
    <r>
      <t>Die folgenden Vorgangsarten bzw. Arbeitsgänge</t>
    </r>
    <r>
      <rPr>
        <sz val="11"/>
        <color rgb="FFFF0000"/>
        <rFont val="Calibri"/>
        <family val="2"/>
        <scheme val="minor"/>
      </rPr>
      <t xml:space="preserve"> </t>
    </r>
    <r>
      <rPr>
        <sz val="11"/>
        <rFont val="Calibri"/>
        <family val="2"/>
        <scheme val="minor"/>
      </rPr>
      <t xml:space="preserve">werden abgebildet:
1.  Ersterteilung einer Fahrerlaubnis (MitteilungsGrund 0110)
   o ohne begleitetes Fahren (BF 17)
   o im Rahmen BF 17
2.  Erweiterung einer Fahrerlaubnis (MiGru 0210)
3.  Umschreibung einer Sonderfahrerlaubnis (Bundeswehr, Polizei) (MiGru 0510)
4.  Umschreibung einer ausländischen Fahrerlaubnis (MiGru 3510)
  o aus EU-Staaten
  o aus Anlage 11-Staaten
  o aus anderen Staaten
5.  Ausstellung eines Ersatzführerscheines 
  o  wegen Verlust (MiGru 0130)
  o  wegen Diebstahl (MiGru 0310)
  o  wegen Umtausch (MiGru 1010)
6.  Ausstellung eines internationalen Führerscheines (MiGru 3110)
  o nach Anlage 8c zur FeV
  o nach Anlage 8d zur FeV
7.  Verlängerung einer Fahrerlaubnis (MiGru 0410)
8.  Ein- und Austragen von Auflagen in den Führerschein (MiGru 0710)
  o  allgemeine Auflagen (z.B.Sehhilfe 01.01) 
  o  besondere Auflagen (z.B; z.Zt. Eintragungen nach dem Berufskraftfahrerqualifizierungsgesetz - Schl.Nr. 95)
       (entfällt durch Getzesänderung zum 23.05.2021 - Fahrerqualifizierungsnachweis (FQN)) 
9.  Neuerteilung einer Fahrerlaubnis nach Entzug oder Verzicht (MiGru 0610)
  o  bei deutschen FE-Inhabern 
  o  bei Inhabern ausländischer FE (Zuerkennung des Rechtes) 
10.  Fahrerlaubnisse zur Personenbeförderung (Taxi und Mietwagen) (MiGru xx35)
  o  Ersterteilung 
  o  Erweiterung 
  o  Ersatzausstellung bei Verlust, Diebstahl
  o  Verlängerung </t>
    </r>
  </si>
  <si>
    <t>Nach der erstmaligen Erfassung aller fahrerlaubnisrechtlichen Daten gelangt der Nutzer in die Gebührenerfassungsmaske, deren besondere Anforderungen in Position 4.5.2 näher beschrieben sind.
Ein weiterer Aufruf dieses Falles zur Weiterbearbeitung bewirkt keinen weiteren Gebührenaufruf.</t>
  </si>
  <si>
    <t>Das Verfahren ist in der Lage Informationen zum Prüfaufrag (Voll- bzw. Teilprüfung, Auflagen, Prüfungssprache, Ausweisdokument), die während der Antragstellung erhoben und gespeichert wurden, dem Prüfauftrag automatisiert hinzuzufügen.</t>
  </si>
  <si>
    <t>Ungeeigneteten Kraftfahrern ist die Fahrerlaubnis zu entziehen und die Entziehung ist dem ZFER und dem FAER Online zu übermitteln.
Die Ungeeignetheit kann begründet sein durch den Konsum von Alkohol, Drogen, das Erreichen von 8 Punkten im FAER sowie durch das Vorliegen von gesundheitlichen oder charakterlichen Einschränkungen.</t>
  </si>
  <si>
    <t>Bei Inhabern einer ausländischen Fahrerlaubnis mit oder ohne Wohnsitz in Mülheim an der Ruhr</t>
  </si>
  <si>
    <t xml:space="preserve">Es besteht die Möglichkeit, die von der Stadt Mülheim an der Ruhr verwendeten Kopfbögen zu bedrucken, auszudrucken und ggfls. die Reihenfolge anzupassen. Hierbei ist zu beachten, dass einige Anwender über eine separate Druckerzuführung einen vorgefertigten Kopfbogen bedrucken. </t>
  </si>
  <si>
    <t xml:space="preserve">Abgleich zwischen dem EWO- und dem Fahrerlaubnisverfahren möglich. In diesem Zusammenhang kann der Zugriff auf das Melderegister auf Basis des von der Meldebehörde übermittelten Ordnungsmerkmales erfolgen. Während der Bearbeitung wird bei  allen Vorgängen ein Abgleich mit dem Einwohnerdatenbestand durchgeführt. Der Sachbearbeiter wird hierbei auf einen etwaigen Wegzug/Umzug oder Todesfall hingewiesen. </t>
  </si>
  <si>
    <t>Die im Zusammenhang mit der Einführung eines neuen Fahrerlaubnis-Verfahrens verbundenen Qualifizierungsmaßnahmen sollen zielgruppenorientiert sowohl über ein Multiplikatoren-Konzept wie auch wahlweise über Einzelschulungen durch den Hersteller. Der Bieter hat ein Schulungskonzept zu entwickeln und mit dem Angebot einzureichen.</t>
  </si>
  <si>
    <t xml:space="preserve">Seitens des Herstellers ist daher ein geeigneter Schulungsdatenbestand mit repräsentativen Daten (die der Fahrerlaubnisbehörde der Stadt Mülheim an der Ruhr entsprechen) bereitzustellen, anhand dessen die Schulungsmaßnahmen durchgeführt werden können. </t>
  </si>
  <si>
    <t>Bezüglich des Supports kann von folgenden Rahmenbedingungen ausgegangen werden: 
Der Auftragnehmer übernimmt im Zusammenhang mit dem Fahrerlaubnisverfahren den First- und Second-Level-Support. Die Meldung von Störungen/Fehlern aus der Fachanwendung erfolgt daher durch die Stadt Mülheim an der Ruhr unmittelbar an den Verfahrensanbieter.</t>
  </si>
  <si>
    <t xml:space="preserve">Der Auftragnehmer bringt sich in einem Gremium ein, in dem die im Zusammenhang mit dem FE-Verfahren relevanten Belange besprochen werden. Darüber hinaus können Vertreter der Stadt Mülheim an der Ruhr an den vom Auftragnehmer veranstalteten Anwendertreffen teilnehmen. Für die Teilnahme werden dem Auftraggeber keine zusätzlichen Kosten in Rechnung gestellt. </t>
  </si>
  <si>
    <t xml:space="preserve"> - Integration Fahrlehrer- und Fahrschulangelegenheiten</t>
  </si>
  <si>
    <t>Mithilfe von Hinweisen und Warnungen wird der Nutzer auf unstimmige Eingaben hingewiesen und entsprechende Lösungsvorschläge oder Maßnahmen werden angeboten. 
Diese Lösungsvorschläge sind durch den Administrator einstellbar.</t>
  </si>
  <si>
    <t xml:space="preserve">Es muss bei der Vorgangseröffnung geprüft werden, ob Vermerke oder z.B. Fahrverbote oder Erteilungsverbote erfasst sind. </t>
  </si>
  <si>
    <t>BQR / FQN- Online</t>
  </si>
  <si>
    <t>Aufnahme Foto / Unterschrift</t>
  </si>
  <si>
    <r>
      <rPr>
        <b/>
        <sz val="11"/>
        <rFont val="Calibri"/>
        <family val="2"/>
        <scheme val="minor"/>
      </rPr>
      <t xml:space="preserve">Speed Capture Kiosk </t>
    </r>
    <r>
      <rPr>
        <sz val="11"/>
        <rFont val="Calibri"/>
        <family val="2"/>
        <scheme val="minor"/>
      </rPr>
      <t>- Es existiert eine direkte Anbindung zu Speed Capture Kiosk zur Aufnahme von Foto und Unterschrift</t>
    </r>
  </si>
  <si>
    <t>Nach Abschluss eines Fahrerlaubnisvorganges muss eine Kassenkartennummer in einem Gebührendialog vergeben und die Gebühren an den Automaten übergeben werden. Es wird im Kassenautomaten nach Bezahlen eine Quittungsdatei erzeugt, diese muss vom Verfahren eingelesen/ausgewertet werden und der Vorgang dann als bezahlt gekennzeichnet werden. Es können danach jederzeit neue Sätze / Kassenkarten am selben Tag auch für denselben Antrag ermöglicht werden, auch wenn am Tag bereits eine Kassenkarte übergeben wurde (nachträgliche Erweiterung der beantragten Dienstleistungen, z.B. nach beendetem Antrag auf Erweiterung Kl. CE wird doch noch eine Fahrerkarte beantragt).</t>
  </si>
  <si>
    <t>1.7.3</t>
  </si>
  <si>
    <t>1.8.4</t>
  </si>
  <si>
    <t>1.8.4.1</t>
  </si>
  <si>
    <t>1.8.4.2</t>
  </si>
  <si>
    <t>Punktzahl</t>
  </si>
  <si>
    <r>
      <t>Es sollte möglich sein, zentrale, benutzer-, gruppen- und auch arbeitsplatzbezogene Einstellungen vorzunehmen. Es wird gewünscht,</t>
    </r>
    <r>
      <rPr>
        <sz val="11"/>
        <color rgb="FFFF0000"/>
        <rFont val="Calibri"/>
        <family val="2"/>
        <scheme val="minor"/>
      </rPr>
      <t xml:space="preserve"> </t>
    </r>
    <r>
      <rPr>
        <sz val="11"/>
        <rFont val="Calibri"/>
        <family val="2"/>
        <scheme val="minor"/>
      </rPr>
      <t xml:space="preserve">eigens für einen speziellen Arbeitsplatz, Vorgaben treffen zu können. </t>
    </r>
  </si>
  <si>
    <t>Das Verfahren verfügt über eine integrierte zusätzliche Auskunft. Unabhängig an welchem Punkt sich ein Nutzer innerhalb der Verfahrensnavigation befindet, kann er mittels einer geeigneten Funktion in einen Suchdialog gelangen, der es ihm über die Eingabe von Suchkriterien (z. B. Name, Fahrerlaubnisnummer) ermöglicht, ein Suchergebnis zu erhalten. 
Diese Suchfunktion ist vollkommen autonom und hat keinen Einfluss auf die eigentliche Vorgangsbearbeitung. Entsprechend gelangt der Nutzer nach dem Schließen der Kurzauskunft auch wieder in den Vorgangsdialog, aus dem er diese zuvor aufgerufen hat. Alternativ: mehrfache Anmeldung möglich</t>
  </si>
  <si>
    <t>Die Erfassung der Stratat bzw. Ordnungswidrigkeit erfolgt durch Übernahme der Daten der vom KBA zugeleiteten Mitteilung aus dem Fahreignungsregister. Inkl. Übernahme- und/oder Eingabemöglichkeit bereits getilgter aber noch relevanter/verwertbarer Punkte</t>
  </si>
  <si>
    <t xml:space="preserve">Übernahme der Daten aus der aktuell vorhandenen E-Akte </t>
  </si>
  <si>
    <t>5.1</t>
  </si>
  <si>
    <t>Ja: 5 Punkte; 
Nein: 0 Punkte</t>
  </si>
  <si>
    <t xml:space="preserve"> - verfahrensübergreifender Nachrichtenaustausch</t>
  </si>
  <si>
    <t>Diese ermöglicht es dem Administrator bzw. Key-User in der Fachabteilung über die Maske des aufgerufenen Nutzerprofils häufig wiederkehrende Arbeiten und Administrationsfunktionen (z. B. Passwort vergeben oder zurücksetzen, Rechte-, Gruppen- oder Rollenanpassungen, Sperrung aufheben) einzustellen und wahrzunehmen.</t>
  </si>
  <si>
    <t>Es existiert eine Funktion, um Benutzer aus einer CSV-Datei mit den gleichen Rechteprofilen anzulegen</t>
  </si>
  <si>
    <t>Ja: 3 Punkte; 
Nein: 0 Punkte</t>
  </si>
  <si>
    <t>1.10.1</t>
  </si>
  <si>
    <t>1.10.2</t>
  </si>
  <si>
    <t>1.10.3</t>
  </si>
  <si>
    <t>2.7.1</t>
  </si>
  <si>
    <t>3.1</t>
  </si>
  <si>
    <t>2.8</t>
  </si>
  <si>
    <t xml:space="preserve"> 2.8.1</t>
  </si>
  <si>
    <t xml:space="preserve"> 2.8.1.1</t>
  </si>
  <si>
    <t xml:space="preserve"> 2.8.1.2</t>
  </si>
  <si>
    <t xml:space="preserve"> 2.8.1.3</t>
  </si>
  <si>
    <t>Zu jeder dieser Stufen können diverse druckbare Dokumente hinterlegt werden; mit automatischer Hinterlegung der Dokumente (insb. Verfügung) in der E-Akte</t>
  </si>
  <si>
    <t>3.3</t>
  </si>
  <si>
    <t>4</t>
  </si>
  <si>
    <t>4.1</t>
  </si>
  <si>
    <t>4.2</t>
  </si>
  <si>
    <t>4.1.1</t>
  </si>
  <si>
    <t>4.2.1</t>
  </si>
  <si>
    <t>5.2</t>
  </si>
  <si>
    <t>6.1</t>
  </si>
  <si>
    <t>6.1.1</t>
  </si>
  <si>
    <t>8.1.2</t>
  </si>
  <si>
    <t>8.2</t>
  </si>
  <si>
    <t>9.1.1</t>
  </si>
  <si>
    <t>9.1.2</t>
  </si>
  <si>
    <t>10.1.3</t>
  </si>
  <si>
    <t>10.1.4</t>
  </si>
  <si>
    <r>
      <t>Zu jeder dieser Stufen können diverse druckbare Dokumente hinterlegt werden</t>
    </r>
    <r>
      <rPr>
        <b/>
        <sz val="11"/>
        <rFont val="Calibri"/>
        <family val="2"/>
        <scheme val="minor"/>
      </rPr>
      <t xml:space="preserve">; </t>
    </r>
    <r>
      <rPr>
        <sz val="11"/>
        <rFont val="Calibri"/>
        <family val="2"/>
        <scheme val="minor"/>
      </rPr>
      <t xml:space="preserve">mit automatischer Hinterlegung der Dokumente (insb. Verfügung) in der E-Akte </t>
    </r>
  </si>
  <si>
    <t>Zu jeder der erforderlichen Bearbeitungsstufen können diverse druckbare Dokumente hinterlegt werden; mit automatischer Hinterlegung der Dokumente (insb. Verfügung) in der E-Akte</t>
  </si>
  <si>
    <t xml:space="preserve">Um mit den Schnittstellen zum Kassenautomaten sowie zum Kassenverfahren (SAP NKF/PSCD) kommunizieren zu können, muss eine entsprechende Verwaltungsfunktion für beide Bereiche im Verfahren integriert sein. Beide Verfahrensfunktionen sind nur über die Zuteilung von Einzelrechten von entsprechenden Nutzern aufrufbar sein. </t>
  </si>
  <si>
    <t>Es muss eine Schnittstelle zu SAP S4/HANA (mind. 2023 SPS2) ermöglicht werden.</t>
  </si>
  <si>
    <t>Die Anwendung kann auf verschiedenen Servern eingesetzt werden:
Windows Server (2022/2025) und/oder Linux (Almalinux 8/9, Red Hat Enterprise Linux 8/9, Oracle Linux 8/9)</t>
  </si>
  <si>
    <t>Die Anwendung muss als on-premises Betrieb (Kaufoption) auf den Servern der Stadt Mülheim an der Ruhr laufen.</t>
  </si>
  <si>
    <t>Die Anwendung kann auf folgenden Clients eingesetzt werden:
Windows 10 LTSC, Windows 11 Enterprise LTSC und Windows 11 Enterprise</t>
  </si>
  <si>
    <t>Die Softwarelösung kann mit mindestens einer der nachfolgenden Datenbankmanagementsysteme genutzt werden:
Oracle (Version 19) und/oder MySQL (Version 8.x) und/oder MariaDB (Version 10.11 oder 11.4)</t>
  </si>
  <si>
    <t>Datenbank und Applikation können auf getrennten Systemen betrieben werden.</t>
  </si>
  <si>
    <t>Bei einem Wechsel des Server-Betriebssystem und/oder des Datenbanksystems können die Daten und Einstellungen vollständig migriert werden.</t>
  </si>
  <si>
    <t>Die Anwendung kann sowohl mit virtuellen Datenbank- und Applikationsservern als auch physischen Datenbank- und Applikationsservern betrieben werden.</t>
  </si>
  <si>
    <t>Die Anwendung unterstützt eine 64-Bit Systemarchitektur.</t>
  </si>
  <si>
    <t>Die Anwendung ist modular aufgebaut. Spätere Erweiterungen sind ohne zusätzliche Installationen möglich.</t>
  </si>
  <si>
    <t>Sämtliche Komponenten und Module der Lösung sind vollständig integriert. Stamm-, Bewegungs- und Berechtigungsdaten existieren nur ein einziges Mal. Doppelte Pflege und Datenredundanzen können somit ausgeschlossen werden.</t>
  </si>
  <si>
    <t>Die gesamte Anwendung kann ohne Installation mit dem vollen Funktionsumfang im Administrations- und Anwender-Modus auf allen gängigen Internetbrowsern (Chrome, MS Edge, Firefox, Safari) verwendet werden. Dadurch ist keine Installation auf dem Client notwendig. Sofern eine Softwareinstallation notwendig wird, wird zumindest die Unterstützung der Softwareverteilung Aagon ACMP für die Verwaltung auf den Clients erwartet.
Beschreiben Sie bitte kurz Ihr Konzept.</t>
  </si>
  <si>
    <t>Die Anwendung kann an ein Active Directory zur Authentifizierung angebunden werden.</t>
  </si>
  <si>
    <t>Registrierte Nutzer können sich via Benutzername oder E-Mail Adresse im System anmelden.</t>
  </si>
  <si>
    <t>Das System bietet die Möglichkeit der Zwei-Faktor-Authentifizierung per TOTP oder einer vergleichbaren Lösung.</t>
  </si>
  <si>
    <t>Die Anwendung unterstützt den internationalen Standard Unicode zur Darstellung von Schriftzeichen.</t>
  </si>
  <si>
    <t>Das System unterstützt sowohl Punkt als auch Komma als Trennzeichen bei Zahlen.</t>
  </si>
  <si>
    <t>Die Softwarelösung sollte auf den folgenden Terminal-Serverkomponenten ohne funktionale Einschränkungen lauffähig sein: Windows Remote Desktop Services Farm mit Broker</t>
  </si>
  <si>
    <t>Die Softwarelösung sollte als Netzwerkspeichersystem NetApp NAS ab dem Betriebssystem Ontap 9.14 unterstützen. Bitte beschreiben Sie die zu erwartenden Speichermengen und Anforderungen an das Storagesystem.</t>
  </si>
  <si>
    <t>Die Softwarelösung sollte eine Hochverfügbarkeit bieten. Die Hochverfügbarkeit muss seitens des Anbieters mit eigenen Mitteln garantiert werden. Eine Aufteilung auf zwei Rechenzentrumsstandorte sollte möglich sein. Bitte beschreiben Sie ihr Konzept</t>
  </si>
  <si>
    <t xml:space="preserve">Bitte erläutern Sie ihr DMZ-Konzept. Dabei müssen insbesondere Abweichungen vom obigen KO-Kriterium vom Anbieter detailliert erläutert werden. Die Kommunikation zwischen den Systemen muss unter Nennung der erforderlichen Ports und Kommunikationsprotokolle dargestellt werden (idealerweise ergänzt durch ein Schaubild / eine Kommunikationsmatrix woraus auch die Richtung des Datenverkehrs hervorgeht). Bitte stellen Sie dar, ob und wie die angebotene Lösung folgende Aspekte einer sicheren Kommunikation realisiert:
• In der DMZ sollen von der angebotenen Lösung nur die notwendigen Bewegungsdaten gespeichert werden.
• Im Falle einer Kompromittierung der Systeme in der DMZ sollte der Datenbestand der betroffenen Systeme jederzeit aus dem Datenbestand der internen Systeme wiederhergestellt werden können.
• Eingehende Daten aus dem Internet sollen vor der Verarbeitung durch die angebotene Lösung validiert werden.
• Sofern die angebotene Lösung aus dem Internet per Web-Service erreichbar ist,
o sollen die Möglichkeiten von HTTP Security Headern genutzt,
o ein sicheres Session-Management etabliert,
o sichere kryptografische und Authentisierungsverfahren genutzt,
o Zugangsdaten sicher verschlüsselt gespeichert und
o ausreichende Protokollierungsmöglichkeiten realisiert sein
</t>
  </si>
  <si>
    <t>Bei einem möglichen Verbindungsabbruch des Clients zum Server kann nach Wiederherstellung der Verbindung nahtlos weitergearbeitet werden. Bitte erläutern Sie das Konzept.</t>
  </si>
  <si>
    <t>Es besteht die Möglichkeit mindestens zwei Systeme gleichzeitig zu führen (mindestens Test- und Produktivsystem)</t>
  </si>
  <si>
    <t>Es bestehen variable Ausgabeformate für Berichte und Exports - wie PDF, HTML, Excel, CSV, Word, Textdatei oder XML.</t>
  </si>
  <si>
    <t>Es besteht die Möglichkeit zur Fernwartung der Anwendung. Der Remotezugang für Fernwartungen erfolgt über ein von der Stadt Mülheim betriebenes SSLVPN-System. Alternative Systeme wie Teamviewer oder PC Anywhere werden nicht akzeptiert.</t>
  </si>
  <si>
    <t>Bei Zugriffen aus dem Internet oder über eine mobile App-Lösung, müssen die Grundprinzipien einer DMZ gemäß der Richtlinie NET.1.1 des Bundesamtes für Sicherheit in der Informationstechnik (BSI) eingehalten werden. Dafür stellt die Stadt Mülheim eine DMZ gemäß der Anforderung NET.1.1.A10 bereit. Der Anbieter muss sicherstellen, dass gemäß NET.1.1.A11 keine Zugriffe aus dem Internet oder der DMZ auf die Produktivsysteme im internen städtischen Netzwerk erfolgen dürfen und Ausnahmen entsprechend dokumentiert sein müssen</t>
  </si>
  <si>
    <t>Die Nutzendenidentifizierung muss, sofern erforderlich, über die BundID oder das Mein Unternehmenskonto (MUK) erfolgen.</t>
  </si>
  <si>
    <t>Die Onlinedienste müssen dauerhaft über eine eindeutig definierte URL erreichbar sein.</t>
  </si>
  <si>
    <t>Das Fachverfahren muss gewährleisten, dass einzelne Onlinedienste bei technischen Störungen, geplanten Wartungsarbeiten oder sicherheitsrelevanten Ereignissen selektiv abgeschaltet, gesperrt oder in einen Wartungsmodus versetzt werden können, ohne dass die Funktionsfähigkeit anderer Dienste oder des gesamten Fachverfahrens beeinträchtigt wird. Dies soll eine unterbrechungsfreie Nutzung der übrigen Dienste sicherstellen.</t>
  </si>
  <si>
    <t>Das Layout der Webanwendungen muss an das vorhandene Corporate Design der Stadt Mülheim an der Ruhr angepasst werden können. Durch die Einbindung von Ausfüllhilfen und grafischen Visualisierungen soll die Nutzung der Applikation für Kunden weitestgehend vereinfacht werden. Fachamtsadministratoren müssen die Möglichkeit haben, den Onlinedialog zwischen Kunden und Behörde individuell zu gestalten. Dies umfasst insbesondere die Individualisierung der Maskenreihenfolge (z. B. Terminauswahl-Maske oder e-Payment-Maske vor der Datenerfassung platzieren). Alternativ muss gewährleistet sein, dass bestehende E-Government-Lösungen über offene Schnittstellen (z. B. WebServices auf Basis SOAP, XML-Import) angebunden werden können.</t>
  </si>
  <si>
    <t>Alle Onlinedienste müssen barrierefrei zugänglich sein. Das angebotene Produkt muss im Verlauf der Vertragsausführung die Anforderungen der Barrierefreie-Informationstechnik-Verordnung (BITV 2.0) nach dem Stand der Technik erfüllen und umsetzen, soweit diese Anforderungen einschlägig sind.</t>
  </si>
  <si>
    <t>Die E-Government-Lösungen müssen anwendungsseitig ausreichend gegen Hackerangriffe und Manipulationsmöglichkeiten geschützt sein. Dabei müssen die Webanwendungen Sicherheitsmechanismen in geeigneter Weise umsetzen, die den Schutz der Daten gewährleisten und Missbrauch verhindern. In diesem Zusammenhang wird auf den Baustein B 5.21 Webanwendungen
(siehe IT-Grundschutz-Katalog des Bundesamtes für Sicherheit in der Informationstechnik (BSI), https://www.bsi.bund.de/DE/Themen/ITGrundschutz/ITGrundschutzKataloge/Inhalt/_content/baust/b05/b05021.html?nn=6604968) und die hierin enthaltenen Maßnahmenempfehlungen (insb. Phase der Planung und Konzeption sowie Umsetzung) verwiesen. Diese Maßnahmenempfehlungen müssen mit Blick auf den Betrieb der Software in einem zertifizierten Rechenzentrum (ISO 27001-Zertifikat auf Basis von IT-Grundschutz) in geeigneter Weise umgesetzt sein.  Besonders hervorzuheben sind hierbei Maßnahmen, die vor bekannten Bedrohungen und Angriffstechniken schützen  (siehe z. B. M 2.363 Schutz gegen SQL-Injection). Darüber hinaus sind die kontextbezogene Validierung und Filterung der Daten (siehe M 4.393 Umfassende Ein- und Ausgabevalidierung bei Webanwendungen und Web-Services) und der Schutz von Benutzer-Sitzungen durch das Session-Management (siehe M 4.394 Session-Management bei Webanwendungen und Web-Services) wesentliche Sicherheitskomponenten einer Webanwendung. 
Es wird darauf hingewiesen, dass im Rahmen des Betriebes der E-Government-Module/Webanwendungen aufgrund des hohen Schutzbedarfes regelmäßig Penetrationstests auf die Webanwendung(en) durchgeführt werden, um das Sicherheitsniveau der Webanwendung zu überprüfen und mögliche Schwachstellen schnell abzustellen (M 5.150 Durchführung von Penetrationstests).</t>
  </si>
  <si>
    <t xml:space="preserve"> Es ist durch geeignete DV-spezifische Mechanismen sicherzustellen, dass keine Dateninkonsistenzen im Verfahren entstehen können. In diesem Zusammenhang gilt es zu verhindern, dass sich im Rahmen der Veränderung von Daten mehrere am System angemeldete Benutzer gegenseitig die Daten überschreiben. Ebenso ist auszuschließen, dass ein am System angemeldeter Benutzer im Rahmen der Vorgangsbearbeitung Daten verändern möchte, jedoch die für die Entscheidung relevanten Daten zwischenzeitlich, also während der Dialogverarbeitung, von einem anderen Benutzer geändert werden können. Die Sicherstellung der Datenkonsistenz sollte nach Möglichkeit nicht darin bestehen, dass während der Sachbearbeitung der komplette Fall für alle übrigen Sachbearbeiter gesperrt ist. Im Besonderen sei hier noch auf den Umstand der eGovernment Module hingewiesen. </t>
  </si>
  <si>
    <t>Im Führerscheinwesen werden tagtäglich personenbezogene Daten verarbeitet. Die Zulässigkeit der Verarbeitung personenbezogener Daten richtet sich nach den einschlägigen datenschutzrechtlichen Vorschriften.
Vor der Entscheidung über den Einsatz eines automatisierten Verfahrens sind ggf. im Rahmen einer Datenschutzfolgeabschätzung (Art. 35 DS-GVO), die die zur Bewältigung der Risiken geplanten Abhilfemaßnahmen, einschließlich Garantien, Sicherheitsvorkehrungen und Verfahren, durch die der Schutz personenbezogener Daten sichergestellt durch den Verantwortlichen zu dokumentieren. Dies bildet den Nachweis über die Einhaltung der DSGVO.</t>
  </si>
  <si>
    <t>Im Rahmen jedes  Vorganges muss ein Datenabgleich zwischen dem örtlichen und dem zentralen Fahrerlaubnisregister über die ZEVIS-Schnittstelle erfolgen. Neben der automatisierten Gegenüberstellung der beiden Register, besteht für einen berechtigten Nutzer auch die Möglichkeit diesen Abgleich manuell anzustoßen. 
Etwaige Abweichungen müssen dem Nutzer gut kenntlich angezeigt werden und er kann bei der Vorgangseröffnung wählen, ob er mit den zentralen oder den örtlichen Bestandsdaten weiterarbeiten möchte.
Das Verfahren ist in der Lage über einen gesonderten Dialog darzustellen, welche Vorgänge (Arbeitsgänge) zu einem Kennzeichen bereits an das KBA gemeldet wurden und der Nutzer kann diese Vorgänge ggf. erneut melden.
Sollte es zu einem temporären Ausfall der Verbindung mit dem KBA kommen, ermöglicht es das Verfahren dennoch, Vorgangsbearbeitungen durchzuführen. Die Übermittlung an das KBA wird in diesem Fall erst erfolgen, wenn wieder eine Verbindung zum zentralen Fahrzeugregister vorhanden ist.</t>
  </si>
  <si>
    <t>Die folgenden Im- und Exporte werden durch den Auftragnehmer ausgeführt. Zusätzlich wird  auch eine manuelle Verarbeitungsfunktion angeboten. Die Häufigkeit der jeweiligen Verarbeitung muss frei definiert werden können. 
Der Im- bzw. Export ist bei folgenden Stammdaten möglich:
  Fahrerlaubnisklassen
  Bessitzstandregelunegn  
  Schlüsselzahlen/Auflagen nach Anlage 9 zur FeV   
  Tatkennziffern nach dem Bußgeldkatalog
  KBA-Verzeichnis der FE-Behörden und
  Postleitzahlen</t>
  </si>
  <si>
    <t xml:space="preserve">Der Anbieter schließt einen Vertrag zur Auftragsdatenvereinbarung mit der Auftraggeberin. </t>
  </si>
  <si>
    <t>Löschung der Daten im örtlichen Fahrerlaubnisregister</t>
  </si>
  <si>
    <t>Bestandsabgleich örtliches und zentrales Fahrerlaubnisregister</t>
  </si>
  <si>
    <t xml:space="preserve">Im Rahmen des Verfahrenswechsels müssen die Daten des örtlichen Fahrerlaunisregisters komplett übernommen werden. Hierzu gehören neben den aktuell in Mülheim an der Ruhr gemeldeten Fahrerlaubnisinhabern auch die Daten von jenen, die nicht mehr in Mülheim an der Ruhr amtlich gemeldet sind. 
Daneben müssen ebenfalls alle noch nicht erteilten offenen Antragstellungen mit den damit verbundenen Bearbeitungsstufen migriert werden. Insofern müssen alle derzeit erfassten Daten aus dem Vorgängerverfahren im neuen FE-Verfahren zur Weiterbearbeitung zur Verfügung stehen. </t>
  </si>
  <si>
    <t xml:space="preserve">Neben den Daten des örtlichen Registers müsssen zur Altdatenübernahme auch alle vorgangsrelevanten Arbeitsdaten der Fahrerlaubnisbehörden gehören. Insbesondere folgende Daten: 
- Wiedervorlagen (siehe Position 1.7)
- Fahrschulnummern (siehe Position 2.6.2)
- Daten zum Entzug einer Fahrerlaubnis
- Daten zu Fahrverboten
- Erfasste Punkte und Maßnahmen nach dem Fahreignungsregister
- Daten zu erfassten ausländischen bzw. Sonderfahrerlaubnissen
- Informationen zum Prüfaufrag
- Vermerke in der Bemerkungszeile (APD Vermerke etc.)                                                                                                                                  </t>
  </si>
  <si>
    <t>Dafür berechtigte Nutzer können ein Verzeichnis über die möglichen TÜV-Prüfstellen für die Übermittlung des Prüfauftrages führen. Bei Vorgangseröffnung kann bereits auf das Verzeichnis zugegriffen werden. Entweder über eine Auswahlliste oder durch direkte Eingabe der Schlüsselnummer werden die Daten aus dem Verzeichnis in den Vorgang importiert.
Bei Erfassung einer Fahrschule über das Fahrschulverzeichnis wird die zuständige Prüfstelle vorgetragen.</t>
  </si>
  <si>
    <r>
      <t>Das neue Fahrerlaubnisverfahren gewährleistet eine vollumfängliche Erhebung und Speicherung der relevanten Daten im örtlichen und zentralen Fahrerlaubnisregisters nach</t>
    </r>
    <r>
      <rPr>
        <sz val="11"/>
        <color rgb="FFFF0000"/>
        <rFont val="Calibri"/>
        <family val="2"/>
        <scheme val="minor"/>
      </rPr>
      <t xml:space="preserve"> </t>
    </r>
    <r>
      <rPr>
        <sz val="11"/>
        <rFont val="Calibri"/>
        <family val="2"/>
        <scheme val="minor"/>
      </rPr>
      <t>§ 48 StVG.</t>
    </r>
    <r>
      <rPr>
        <sz val="11"/>
        <color rgb="FFFF0000"/>
        <rFont val="Calibri"/>
        <family val="2"/>
        <scheme val="minor"/>
      </rPr>
      <t xml:space="preserve"> </t>
    </r>
    <r>
      <rPr>
        <sz val="11"/>
        <rFont val="Calibri"/>
        <family val="2"/>
        <scheme val="minor"/>
      </rPr>
      <t xml:space="preserve">
Dafür berechtigte Nutzer können alle fahrerlaubnisrelevanten Vorgänge erfassen und Bestandsdaten bearbeiten. </t>
    </r>
  </si>
  <si>
    <r>
      <t>Die unter</t>
    </r>
    <r>
      <rPr>
        <sz val="11"/>
        <color rgb="FFFF0000"/>
        <rFont val="Calibri"/>
        <family val="2"/>
        <scheme val="minor"/>
      </rPr>
      <t xml:space="preserve"> </t>
    </r>
    <r>
      <rPr>
        <sz val="11"/>
        <rFont val="Calibri"/>
        <family val="2"/>
        <scheme val="minor"/>
      </rPr>
      <t xml:space="preserve">§ 50 StVG aufgeführten Daten des Fahrerlaubnisinhabers müssen über das Verfahren an das Zentrale Fahrzerlaubnisregister gemeldet werden können. </t>
    </r>
  </si>
  <si>
    <t>Die Bezahlung kostenpflichtiger Onlinedienste muss über die Bezahllösung GiroCheckout erfolgen.</t>
  </si>
  <si>
    <t xml:space="preserve">Alle im Weiteren beschriebenen Vorgänge müssen über das Fahrerlaubnisverfahren erfasst und bearbeitet werden können (nach u.a. §§ 15, 20, 24 - 27, 30, 31, 48 und 48a FeV). </t>
  </si>
  <si>
    <r>
      <t xml:space="preserve">Das Fahrerlaunisverfahren muss über umfassende Auswertungs- und Statistikfunktionen verfügen. 
Nachfolgende Auswertungen stehen standardmäßig zur Verfügung:
</t>
    </r>
    <r>
      <rPr>
        <b/>
        <sz val="11"/>
        <rFont val="Calibri"/>
        <family val="2"/>
        <scheme val="minor"/>
      </rPr>
      <t>• Personenbestand nach</t>
    </r>
    <r>
      <rPr>
        <sz val="11"/>
        <rFont val="Calibri"/>
        <family val="2"/>
        <scheme val="minor"/>
      </rPr>
      <t xml:space="preserve">
  o erteilten/entzogene Fahrerlaubnisklassen
  o ausgehändigten Führerscheinart
</t>
    </r>
    <r>
      <rPr>
        <b/>
        <sz val="11"/>
        <rFont val="Calibri"/>
        <family val="2"/>
        <scheme val="minor"/>
      </rPr>
      <t>• Kombinationsstatistik nach</t>
    </r>
    <r>
      <rPr>
        <sz val="11"/>
        <rFont val="Calibri"/>
        <family val="2"/>
        <scheme val="minor"/>
      </rPr>
      <t xml:space="preserve">
  o Vorgang
  o Auflagen
  o variable Parameter, z.B. Ausstellungsland des umgeschriebenen ausländischer FS
  o erteilte Klasse in Verbindung Alter des FE-Inhabers                                                                                                       </t>
    </r>
    <r>
      <rPr>
        <b/>
        <sz val="11"/>
        <rFont val="Calibri"/>
        <family val="2"/>
        <scheme val="minor"/>
      </rPr>
      <t xml:space="preserve">Statistik nach Geschäftsvorfällen </t>
    </r>
  </si>
  <si>
    <t xml:space="preserve">10 Punkte: Der Anbieter erläutert schlüssig, wie nach Verbindungsabbrüchen eine nahtlose Weiterarbeit durch die angebotene Lösung realisiert wird.
5 Punkte: Der Anbieter sichert eine nahtlose Weiterarbeit nach Verbindungsabbrüchen mit der angebotenen Lösung zu, legt aber die zugrundeliegende Technik nicht offen.
0 Punkte: Die angebotene Lösung erlaubt keine nahtlose Weiterarbeit nach einem Verbindungsabbruch.
</t>
  </si>
  <si>
    <t>Folgende Onlineleistungen als vollständige Antragsstrecken: 
-	Führerscheinumtausch (99108049012001)
-	Führerscheinersatz (99108049012005)
-	Internationaler Führerschein Ausstellung (99108062012000)
-	Ersterteilung (99108047001001)</t>
  </si>
  <si>
    <t>Der Auftraggeber beabsichtigt, das Angebot an Onlinediensten sukzessive zu erweitern und auszubauen. Ihm ist deshalb daran gelegen, dass das bietereigene Portfolio der Onlinedienste stetig weiterentwickelt und vergrößert wird. Der Bieter hat aus diesem Grund mit seinem Angebot ein Entwicklungskonzept inklusive eines Zeitplans einzureichen. In dem Konzept ist darzustellen, die Entwicklung welcher Onlinedienste mit welchen konkrete Leistungsinhalten vom Bieter geplant sind und in welchem Zeitrahmen.  Gewünscht ist die Darstellung von Entwicklungsstrategien, Inhalten und Methoden sowie eine klare Ablaufstruktur. Bitte beschreiben Sie kurz Ihr Konzept.</t>
  </si>
  <si>
    <r>
      <rPr>
        <u/>
        <sz val="11"/>
        <rFont val="Calibri"/>
        <family val="2"/>
        <scheme val="minor"/>
      </rPr>
      <t>Folgende Servicezeiten werden zugesichert:</t>
    </r>
    <r>
      <rPr>
        <sz val="11"/>
        <rFont val="Calibri"/>
        <family val="2"/>
        <scheme val="minor"/>
      </rPr>
      <t xml:space="preserve">
Montags bis Freitags: 8.00-16:00 Uhr</t>
    </r>
  </si>
  <si>
    <r>
      <rPr>
        <u/>
        <sz val="11"/>
        <rFont val="Calibri"/>
        <family val="2"/>
        <scheme val="minor"/>
      </rPr>
      <t>Folgende Reaktionszeiten in Std. werden zugesichert:</t>
    </r>
    <r>
      <rPr>
        <sz val="11"/>
        <rFont val="Calibri"/>
        <family val="2"/>
        <scheme val="minor"/>
      </rPr>
      <t xml:space="preserve">
Betriebsverhindernder Mangel: 1
Betriebsbehindernder Mangel: 4
Leichter Mangel: 8
(an Werktagen, einschließlich Samstag - es gilt der Feiertagskalender NRW)</t>
    </r>
  </si>
  <si>
    <r>
      <rPr>
        <u/>
        <sz val="11"/>
        <rFont val="Calibri"/>
        <family val="2"/>
        <scheme val="minor"/>
      </rPr>
      <t>Folgende Wiederherstellungszeiten in Std. werden zugesichert:</t>
    </r>
    <r>
      <rPr>
        <sz val="11"/>
        <rFont val="Calibri"/>
        <family val="2"/>
        <scheme val="minor"/>
      </rPr>
      <t xml:space="preserve">
Betriebsverhindernder Mangel: 4
Betriebsbehindernder Mangel: 8
Leichter Mangel: 48
(an Werktagen, einschließlich Samstag - es gilt der Feiertagskalender NRW)</t>
    </r>
  </si>
  <si>
    <t xml:space="preserve"> 2.8.1.4</t>
  </si>
  <si>
    <t xml:space="preserve"> 2.8.1.5</t>
  </si>
  <si>
    <t xml:space="preserve"> 2.8.1.6</t>
  </si>
  <si>
    <t xml:space="preserve"> 2.8.1.7</t>
  </si>
  <si>
    <t xml:space="preserve"> 2.8.1.8</t>
  </si>
  <si>
    <t>3</t>
  </si>
  <si>
    <t>3.2.2</t>
  </si>
  <si>
    <t>3.2.3</t>
  </si>
  <si>
    <t>3.3.1</t>
  </si>
  <si>
    <t>3.4</t>
  </si>
  <si>
    <t>3.4.1</t>
  </si>
  <si>
    <t>3.4.1.1</t>
  </si>
  <si>
    <t>3.4.1.2</t>
  </si>
  <si>
    <t>3.4.1.3</t>
  </si>
  <si>
    <t>3.4.2</t>
  </si>
  <si>
    <t>3.4.2.1</t>
  </si>
  <si>
    <t>3.4.2.2</t>
  </si>
  <si>
    <t>3.4.2.3</t>
  </si>
  <si>
    <t>3.5</t>
  </si>
  <si>
    <t>3.5.1</t>
  </si>
  <si>
    <t>3.5.1.1</t>
  </si>
  <si>
    <t>3.5.1.2</t>
  </si>
  <si>
    <t>3.5.1.3</t>
  </si>
  <si>
    <t>3.5.1.4</t>
  </si>
  <si>
    <t>3.5.1.5</t>
  </si>
  <si>
    <t>3.5.1.6</t>
  </si>
  <si>
    <t>3.5.1.7</t>
  </si>
  <si>
    <t>3.5.1.8</t>
  </si>
  <si>
    <t>3.5.1.9</t>
  </si>
  <si>
    <t>3.5.2</t>
  </si>
  <si>
    <t>3.5.2.1</t>
  </si>
  <si>
    <t>3.5.3</t>
  </si>
  <si>
    <t>3.5.3.1</t>
  </si>
  <si>
    <t>4.1.2</t>
  </si>
  <si>
    <t>4.1.3</t>
  </si>
  <si>
    <t>4.1.4</t>
  </si>
  <si>
    <t>4.1.5</t>
  </si>
  <si>
    <t>4.1.6</t>
  </si>
  <si>
    <t xml:space="preserve"> - digitale Anträge (siehe Ausführungen unter Pos. 5)</t>
  </si>
  <si>
    <t xml:space="preserve"> - Ausbau von freiwilligen eGovernment Funktionalitäten (siehe Pos. 5)</t>
  </si>
  <si>
    <t>siehe Position 5</t>
  </si>
  <si>
    <t>5.3</t>
  </si>
  <si>
    <t>5.4</t>
  </si>
  <si>
    <t>5.5</t>
  </si>
  <si>
    <t>5.6</t>
  </si>
  <si>
    <t>5.7</t>
  </si>
  <si>
    <t>5.8</t>
  </si>
  <si>
    <t>5.9</t>
  </si>
  <si>
    <t>5.10</t>
  </si>
  <si>
    <t>6.2</t>
  </si>
  <si>
    <t>6.2.1</t>
  </si>
  <si>
    <t>6.2.1.1</t>
  </si>
  <si>
    <t>6.2.2</t>
  </si>
  <si>
    <t>6.2.2.1</t>
  </si>
  <si>
    <t>6.2.2.1.1</t>
  </si>
  <si>
    <t>6.2.2.1.2</t>
  </si>
  <si>
    <t>6.2.2.2</t>
  </si>
  <si>
    <t>6.2.2.2.1</t>
  </si>
  <si>
    <t>6.2.2.2.2</t>
  </si>
  <si>
    <t>6.2.3</t>
  </si>
  <si>
    <t>6.2.3.1</t>
  </si>
  <si>
    <t>6.2.4</t>
  </si>
  <si>
    <t>6.2.4.1</t>
  </si>
  <si>
    <t>6.2.4.2</t>
  </si>
  <si>
    <t>6.2.5</t>
  </si>
  <si>
    <t>6.2.5.1</t>
  </si>
  <si>
    <t>6.2.5.2</t>
  </si>
  <si>
    <t>6.2.6</t>
  </si>
  <si>
    <t>6.2.6.1</t>
  </si>
  <si>
    <t>6.2.6.2</t>
  </si>
  <si>
    <t>6.2.7</t>
  </si>
  <si>
    <t>6.2.7.1</t>
  </si>
  <si>
    <t>6.2.7.2</t>
  </si>
  <si>
    <t>6.2.7.3</t>
  </si>
  <si>
    <t>6.2.8</t>
  </si>
  <si>
    <t>6.2.8.1</t>
  </si>
  <si>
    <t>6.2.9</t>
  </si>
  <si>
    <t>6.2.9.1</t>
  </si>
  <si>
    <t>6.2.9.3</t>
  </si>
  <si>
    <t>7.1.2</t>
  </si>
  <si>
    <t>7.2.2</t>
  </si>
  <si>
    <t>7.3</t>
  </si>
  <si>
    <t xml:space="preserve">Das gemäß Position 7.1.1 geforderte Schulungskonzept enthält Angaben zu Kursen, Inhalten, Zielgruppen und Zielen. </t>
  </si>
  <si>
    <t>9.2</t>
  </si>
  <si>
    <t>9.2.1</t>
  </si>
  <si>
    <t>9.2.2</t>
  </si>
  <si>
    <t>9.2.3</t>
  </si>
  <si>
    <t>9.2.4</t>
  </si>
  <si>
    <t>9.2.5</t>
  </si>
  <si>
    <t>9.2.6</t>
  </si>
  <si>
    <t>9.2.7</t>
  </si>
  <si>
    <t>9.3</t>
  </si>
  <si>
    <t>9.3.1</t>
  </si>
  <si>
    <t>9.3.2</t>
  </si>
  <si>
    <t>9.3.3</t>
  </si>
  <si>
    <t>9.3.4</t>
  </si>
  <si>
    <t>9.3.5</t>
  </si>
  <si>
    <t>9.3.6</t>
  </si>
  <si>
    <t>9.3.7</t>
  </si>
  <si>
    <t>9.3.8</t>
  </si>
  <si>
    <t>9.3.9</t>
  </si>
  <si>
    <t>9.4</t>
  </si>
  <si>
    <t>9.4.1</t>
  </si>
  <si>
    <t>9.4.2</t>
  </si>
  <si>
    <t>9.4.3</t>
  </si>
  <si>
    <t>9.4.4</t>
  </si>
  <si>
    <t>9.4.5</t>
  </si>
  <si>
    <t>9.4.6</t>
  </si>
  <si>
    <t>9.5</t>
  </si>
  <si>
    <t>9.5.1</t>
  </si>
  <si>
    <t>9.5.2</t>
  </si>
  <si>
    <t>9.5.3</t>
  </si>
  <si>
    <t>9.5.4</t>
  </si>
  <si>
    <t>9.5.5</t>
  </si>
  <si>
    <t>9.6</t>
  </si>
  <si>
    <t>9.6.1</t>
  </si>
  <si>
    <t>9.6.2</t>
  </si>
  <si>
    <t>9.6.3</t>
  </si>
  <si>
    <t>9.6.4</t>
  </si>
  <si>
    <t>9.7</t>
  </si>
  <si>
    <t>9.7.1</t>
  </si>
  <si>
    <t>9.7.2</t>
  </si>
  <si>
    <t>9.8</t>
  </si>
  <si>
    <t>9.8.1</t>
  </si>
  <si>
    <t>9.9</t>
  </si>
  <si>
    <t>9.9.1</t>
  </si>
  <si>
    <t>9.9.2</t>
  </si>
  <si>
    <t>9.9.3</t>
  </si>
  <si>
    <t>9.10</t>
  </si>
  <si>
    <t>9.10.1</t>
  </si>
  <si>
    <t>9.10.2</t>
  </si>
  <si>
    <t>9.10.3</t>
  </si>
  <si>
    <t>9.10.4</t>
  </si>
  <si>
    <t>9.10.5</t>
  </si>
  <si>
    <t>9.10.6</t>
  </si>
  <si>
    <t>9.10.7</t>
  </si>
  <si>
    <t>9.10.8</t>
  </si>
  <si>
    <t>9.10.9</t>
  </si>
  <si>
    <t>9.10.10</t>
  </si>
  <si>
    <t>9.10.11</t>
  </si>
  <si>
    <t>9.10.12</t>
  </si>
  <si>
    <t>9.10.13</t>
  </si>
  <si>
    <t>9.10.14</t>
  </si>
  <si>
    <t>9.10.15</t>
  </si>
  <si>
    <t>9.10.16</t>
  </si>
  <si>
    <t>9.10.17</t>
  </si>
  <si>
    <t>9.10.18</t>
  </si>
  <si>
    <t>9.10.19</t>
  </si>
  <si>
    <t>9.10.20</t>
  </si>
  <si>
    <t>9.10.21</t>
  </si>
  <si>
    <t>9.10.22</t>
  </si>
  <si>
    <t>9.10.23</t>
  </si>
  <si>
    <t>9.10.24</t>
  </si>
  <si>
    <t>9.10.25</t>
  </si>
  <si>
    <t>9.10.26</t>
  </si>
  <si>
    <t>9.10.27</t>
  </si>
  <si>
    <t>9.11</t>
  </si>
  <si>
    <t>9.11.1</t>
  </si>
  <si>
    <t>9.12</t>
  </si>
  <si>
    <t>9.12.1</t>
  </si>
  <si>
    <t>9.12.2</t>
  </si>
  <si>
    <t>9.12.3</t>
  </si>
  <si>
    <t>9.12.4</t>
  </si>
  <si>
    <t>9.12.5</t>
  </si>
  <si>
    <t>9.12.6</t>
  </si>
  <si>
    <t>9.13</t>
  </si>
  <si>
    <t>9.13.1</t>
  </si>
  <si>
    <t>9.13.2</t>
  </si>
  <si>
    <t>9.13.3</t>
  </si>
  <si>
    <t>Maximale Gesamtpunktzahl Positionen 1-10</t>
  </si>
  <si>
    <t>Ja/Nein</t>
  </si>
  <si>
    <t>Die Erfassung der Stratat bzw. Ordnungswidrigkeit erfolgt durch Übernahme der Daten der vom KBA zugeleiteten Mitteilung aus dem Fahreignungsregister.</t>
  </si>
  <si>
    <r>
      <t xml:space="preserve">Die Bewertung der Straftaten und Ordnungswidrigkeiten im Rahmen der Fahrerlaubnis auf Probe ist aus </t>
    </r>
    <r>
      <rPr>
        <sz val="11"/>
        <rFont val="Calibri"/>
        <family val="2"/>
        <scheme val="minor"/>
      </rPr>
      <t>Anlage 12</t>
    </r>
    <r>
      <rPr>
        <sz val="11"/>
        <color theme="1"/>
        <rFont val="Calibri"/>
        <family val="2"/>
        <scheme val="minor"/>
      </rPr>
      <t xml:space="preserve"> zur FeV zu entnehmen.</t>
    </r>
  </si>
  <si>
    <r>
      <t xml:space="preserve"> - der Einsatz von ePZA</t>
    </r>
    <r>
      <rPr>
        <i/>
        <sz val="11"/>
        <rFont val="Calibri"/>
        <family val="2"/>
        <scheme val="minor"/>
      </rPr>
      <t xml:space="preserve"> </t>
    </r>
  </si>
  <si>
    <r>
      <t>Sämtliche Veränderungen im Bereich der Rechteverwaltung werden protokolliert</t>
    </r>
    <r>
      <rPr>
        <i/>
        <sz val="11"/>
        <rFont val="Calibri"/>
        <family val="2"/>
        <scheme val="minor"/>
      </rPr>
      <t xml:space="preserve"> (Für alle weiteren Nennungen des Begriffs „Protokollierung“ gilt, dass sowohl Datum, Uhrzeit, als auch der anfragende Nutzer mindestens darin enthalten sein müssen)</t>
    </r>
  </si>
  <si>
    <r>
      <t>Das Fahrerlaubnisverfahren ermöglicht eine vollständige Bedienung der Anwendung per Tastatur. Dies beinhaltet auch die Bedienung mittels einer Baumstruktur. Es darf an keiner Stelle die Notwendigkeit zur Verwendung einer Maus bestehen. Alle Fenster, Bereiche und Felder müssen per Kurztasten</t>
    </r>
    <r>
      <rPr>
        <i/>
        <sz val="11"/>
        <rFont val="Calibri"/>
        <family val="2"/>
        <scheme val="minor"/>
      </rPr>
      <t xml:space="preserve"> (Short-Cuts) </t>
    </r>
    <r>
      <rPr>
        <sz val="11"/>
        <rFont val="Calibri"/>
        <family val="2"/>
        <scheme val="minor"/>
      </rPr>
      <t xml:space="preserve">angesprungen werden können. Die Belegung der Kurztasten ist über die Hilfe abrufbar (weitere Kurztasten hinzufügen). Ein durchgängiges Tastaturkonzept (insb. Belegung der Funktionstasten) wird angeboten. Die Verwendung der Tabulatortaste </t>
    </r>
    <r>
      <rPr>
        <i/>
        <sz val="11"/>
        <rFont val="Calibri"/>
        <family val="2"/>
        <scheme val="minor"/>
      </rPr>
      <t>(Tab-Taste oder einer geeigneten Alternativ-Taste</t>
    </r>
    <r>
      <rPr>
        <sz val="11"/>
        <rFont val="Calibri"/>
        <family val="2"/>
        <scheme val="minor"/>
      </rPr>
      <t xml:space="preserve">) zum (Weiter-) Springen in Eingabefeldern ist möglich. Die Tab-Reihenfolge muss dem Arbeitsprozess gerecht werden. Automatisches Tab am Feldende (bei längendefinierten Feldern) Die Bedienung mittels einer Baumstruktur </t>
    </r>
    <r>
      <rPr>
        <i/>
        <sz val="11"/>
        <rFont val="Calibri"/>
        <family val="2"/>
        <scheme val="minor"/>
      </rPr>
      <t>(Treeviews)</t>
    </r>
    <r>
      <rPr>
        <sz val="11"/>
        <rFont val="Calibri"/>
        <family val="2"/>
        <scheme val="minor"/>
      </rPr>
      <t xml:space="preserve"> muss auch per Tastatur möglich sein, ohne dass der Fokus wegspringt. Es ist ein bewusstes Herausspringen aus mehrzeiligen Eingabefeldern möglich. Zusätzlich wird eine Optimierung der zur Verfügung gestellten Eingabemöglichkeiten auf das Erforderliche vorgenommen und es erfolgt eine Anordnung nach Häufigkeit der Eingabe. </t>
    </r>
  </si>
  <si>
    <r>
      <t xml:space="preserve">Aufgrund der heterogenen Arbeitsweisen ist eine Anpassung der Maskenreihenfolgen innerhalb der angebotenen Vorgänge für den Auftraggeber von großer Relevanz. Gerade im Hinblick auf den Bezahlprozess ist von verschiedenen Arbeitsabläufen in den Fahrerlaubnisbehörden auszugehen und deshalb eine individuelle Platzierung der Gebührenmaske im Vorgangsablauf nötig. Trotz der hiermit geforderten Individualisierbarkeit ist es wichtig, dass bei der Anpassung oder Hinzunahme von Masken auf nicht plausible und unlogische Sachverhalte </t>
    </r>
    <r>
      <rPr>
        <i/>
        <sz val="11"/>
        <rFont val="Calibri"/>
        <family val="2"/>
        <scheme val="minor"/>
      </rPr>
      <t xml:space="preserve"> </t>
    </r>
    <r>
      <rPr>
        <sz val="11"/>
        <rFont val="Calibri"/>
        <family val="2"/>
        <scheme val="minor"/>
      </rPr>
      <t xml:space="preserve">hingewiesen wird. Die erforderlichen Prüf- und Plausibilitätsfunktionen bleiben auch bei Änderung der Maskenreihenfolge erhalten. Es darf nicht möglich sein, dass durch Änderungen an der Maskenreihenfolge bzw. dem Anfügen oder Entfernen einer weiteren Maske der Vorgang selbst nicht mehr nutzbar ist. Auf diesen Umstand muss bereits bei der Maskenbearbeitung hingewiesen werden. </t>
    </r>
  </si>
  <si>
    <r>
      <t xml:space="preserve">Eine kontextgebundene Hilfefunktion die parametergesteuert ist, kann aktiviert werden. Diese könnte beispielsweise mit Mouseover Effekten </t>
    </r>
    <r>
      <rPr>
        <i/>
        <sz val="11"/>
        <rFont val="Calibri"/>
        <family val="2"/>
        <scheme val="minor"/>
      </rPr>
      <t>(Eine Schnellinformation, die temporär angezeigt wird sobald man einen bestimmten Bereich mit dem Mauszeiger belegt)</t>
    </r>
    <r>
      <rPr>
        <sz val="11"/>
        <rFont val="Calibri"/>
        <family val="2"/>
        <scheme val="minor"/>
      </rPr>
      <t xml:space="preserve"> arbeiten und so den Nutzer bei der Erfassung bestimmter Informationen unterstützen.</t>
    </r>
  </si>
  <si>
    <r>
      <t xml:space="preserve">Es ist die Vorbelegung eines PZU </t>
    </r>
    <r>
      <rPr>
        <i/>
        <sz val="11"/>
        <rFont val="Calibri"/>
        <family val="2"/>
        <scheme val="minor"/>
      </rPr>
      <t>(Postzustellungsurkunde) -</t>
    </r>
    <r>
      <rPr>
        <sz val="11"/>
        <rFont val="Calibri"/>
        <family val="2"/>
        <scheme val="minor"/>
      </rPr>
      <t xml:space="preserve">Drucks möglich. </t>
    </r>
  </si>
  <si>
    <t xml:space="preserve"> RESPER (Réseau permis de conduire- europäisches Führerscheininformationssystem)</t>
  </si>
  <si>
    <r>
      <t xml:space="preserve">Das Verfahren verfügt über Korrekturmechanismen, die es ermöglichen bekannte Fehlertypen zu bearbeiten. Gerade im Hinblick auf die Kommunikation mit dem KBA sind gleichgelagerte Fehlerkonstellationen </t>
    </r>
    <r>
      <rPr>
        <i/>
        <sz val="11"/>
        <rFont val="Calibri"/>
        <family val="2"/>
        <scheme val="minor"/>
      </rPr>
      <t xml:space="preserve"> (E, I, M und T Fehler)</t>
    </r>
    <r>
      <rPr>
        <sz val="11"/>
        <rFont val="Calibri"/>
        <family val="2"/>
        <scheme val="minor"/>
      </rPr>
      <t xml:space="preserve"> alltäglich und können mit einem Mindestmaß an Aufwand behoben werden. Hierzu sieht das Verfahren einen eigenständigen Dialog vor, der Fehler kategorisiert und entsprechende Lösungsroutinen, auch zur Massenkorrektur gleichgelagerter Fehler, anbietet. </t>
    </r>
  </si>
  <si>
    <t xml:space="preserve">Die Software gibt konkrete Hinweise und Korrekturalternativen zur Fehlerbehebung. </t>
  </si>
  <si>
    <t xml:space="preserve">Eine (einstellbare) automatische Sicherung der gerade in Bearbeitung befindlichen Objekte und Dokumente ist vorgesehen. </t>
  </si>
  <si>
    <r>
      <t xml:space="preserve">Das Fahrerlaubnisverfahren ist „barrierefrei“, so dass unter Zuhilfenahme von geeigneter Hilfsmittelsoftware (z. B. Screenreader) eine Bedienung der angebotenen Softwarelösung möglich ist. Anwendungsprogramme können über Schnittstellen grundsätzlich Informationen an Screenreader weiterleiten oder sich moderner Standard-Klassenbibliotheken bedienen, die diese Accessibility-Schnittstellen in ihren Basisklassen implementieren. Alternativ steht Anwendungsentwicklern die Möglichkeit offen, selber Accessibility-Server-Implementierungen zu erzeugen.
Für beide v. g. Schnittstellen stehen Tester-Applikationen zur Verfügung, die unabhängig von der Implementierung in einem Screenreader die programmatische Accessibility einer Anwendung verifizieren können.
Daneben sind noch folgende Anforderungen im Rahmen der „Barrierefreiheit“ zu berücksichtigen:
Beim Einsatz von Farben und Symbolen gibt es auch einen textuellen Alternativzugang, um z. B. den Zustand eines Datensatzes zu beschreiben. Dies kann z. B. per Programmierschnittstelle (MSAA) oder einen entsprechenden Hinweis in der Statuszeile realisiert sein.
Eine temporäre bzw. kurzzeitige Darstellung von Meldungen (z. B. Warnhinweise), die selbständig wieder verschwinden, ist zu vermeiden. Alternativ besteht die Konfigurationsmöglichkeit, das automatische Verschwinden derartiger Meldungen zu unterbinden.
Die Zusammenstellung von Informationen in einer Bildschirmmaske, die nur in einer „geografischen“ Anordnung auf dem Bildschirm einen Sinn ergeben, sind dahingehend erweitert, dass bei der räumlichen Gruppierung der Controls zusätzlich die Zugehörigkeit zu einer Gruppe auslesbar ist </t>
    </r>
    <r>
      <rPr>
        <i/>
        <sz val="11"/>
        <rFont val="Calibri"/>
        <family val="2"/>
        <scheme val="minor"/>
      </rPr>
      <t xml:space="preserve"> (Anmerkung: Blinde können keine oder nur sehr mühsam Informationen über die räumliche Anordnung von Informationen erlangen).</t>
    </r>
  </si>
  <si>
    <t>60 Punkte: Die angebotene Lösung wird vollständig (Administrations- und Anwendermodus) in gängigen Browser betrieben.
30 Punkte: Die angebotene Lösung wird zum Teil (Administrations- oder Anwendermodus) in gängigen Browser betrieben. Der andere Teil wird per Softwareverteilung ACMP installiert und verwaltet.
15 Punkte: Die angebotene Lösung wird  per Softwareverteilung ACMP installiert und verwaltet.
0 Punkte: Die angebotene Lösung wird nicht im Browser betrieben und eine Softwareverteilung Aagon ACMP kann nicht verwendet werden.</t>
  </si>
  <si>
    <t xml:space="preserve">60 Punkte: Es werden keine besonderen Anforderungen an das Netzwerkspeichersystem gestellt oder die Anforderungen werden hinsichtlich zu erwartender Speichermengen oder sonstiger Themen vollumfänglich beschrieben und können umgesetzt werden.
30 Punkte: Die Anforderungen an das Speichernetzwerk sind nicht schlüssig und müssen beim Anbieter hinterfragt werden oder es werden Anforderungen genannt, die mit dem vorhandenen Netzwerkspeicher nicht abbildbar sind.
0 Punkte: In den Ausschreibungsunterlagen wird auf diese Anforderungen überhaupt nicht eingegangen.
</t>
  </si>
  <si>
    <t xml:space="preserve">60 Punkte: Die angebotene Lösung stellt Mechanismen für Hochverfügbarkeit zur Verfügung und lässt sich redundant an zwei Standorten betreiben ohne auf Drittanbieter-Lösungen wie beispielsweise VMware vSphere HA oder Datenbank-HA-Funktionalitäten angewiesen zu sein.
40 Punkte: Die angebotene Lösung stellt Mechanismen für Hochverfügbarkeit zur Verfügung und lässt sich redundant an zwei Standorten betreiben, benötigt jedoch die HA-Funktionalität der Datenbank.
0 Punkte: Die angebotene Lösung bietet keine Hochverfügbarkeit oder benötigt für die Sicherstellung der Hochverfügbarkeit die HA-Komponenten von VMware (die Stadt Mülheim verfügt nicht über die erforderlichen Lizenzen (vSphere Enterprise Plus)).
</t>
  </si>
  <si>
    <t>60 Punkte: Die Lösung ist vollumfänglich gemäß dem DMZ-KO-Kriterium realisiert worden und oben genannten Aspekte werden ausreichend beschrieben und erfüllt.
40 Punkte: Die Lösung ist vollumfänglich gemäß dem DMZ-KO-Kriterium realisiert worden, doch die oben genannten Aspekte wurden nur teilweise erläutert.
20 Punkte: Die Lösung weicht vom DMZ-KO-Kriterium ab, sichert die Kommunikation jedoch durch alternative Methoden ausreichend ab.
0 Punkte: Die Lösung weicht vom DMZ-KO-Kriterium ab und verfügt über keine weitergehende Absicherungsmaßnahmen der Kommunikation. Dies führt zum Ausschluss, da das oben genannte KO-Kriterium somit nicht erfüllt wird.</t>
  </si>
  <si>
    <t xml:space="preserve">Grafische Hilfsmittel, wie zum Beispiel Abbildungen ausländischer Führerscheine, sind vorhanden. Gerade bei der Integration von Daten über RESPER (siehe Position 6.2.2.1.2) ist dies von großem Vorteil. </t>
  </si>
  <si>
    <t>Die gesetzlich vorgegebenen Löschfristen nach § 29 StVG müssen über die Software erledigt werden können. Das Verfahren verfügt über bestimmte Parameter (siehe Position), mit deren Hilfe Löschroutinen- und fristen manuell gepflegt werden. Die Löschung erfolgt automatisiert.</t>
  </si>
  <si>
    <t xml:space="preserve">Sämtliche Vorlagen werden verfahrensseitig bereits mit ausgeliefert. Eine individuelle Anpassung des Druckbildes erfolgt abschließend durch die Verfahrens-Administratoren bzw. Key-User im Fachbereich. Die Erfahrung zeigt, dass durch Formulare unterschiedlicher Hersteller sowie unterschiedliche Druckermodelle das Druckbild oft vertikal oder horizontal leicht verschoben ist. Insoweit ist eine einfache Möglichkeit, eine Verschiebung entsprechender Druckausgaben auf x- und y-Achse ohne Anpassungen an der eigentlichen Druckvorlagendatei vornehmen zu können, erforderlich. Ein solcher Versatz kann für einzelne Dokumente, Arbeitsplätze, Nutzer oder Nutzergruppen eingestellt werden, wobei die Priorität konkurrierender Einstellungen ebenfalls konfigurierbar ist. </t>
  </si>
  <si>
    <t>Ja: 50 Punkte; Nein: 0 Punkte</t>
  </si>
  <si>
    <t>Ja: 20 Punkte; Nein: 0 Punkte</t>
  </si>
  <si>
    <t>Ja: 10 Punkte; Nein: 0 Punkte</t>
  </si>
  <si>
    <t>Ja: 30 Punkte; Nein: 0 Punkte</t>
  </si>
  <si>
    <t xml:space="preserve">Das Verfahren verfügt über eine integrierte fragmentarische Suchfunktion, mit der mind. auf Basis der nachfolgend aufgeführten Suchkriterien im Datenbestand (örtliches Fahrerlaubnisregister) recherchiert werden kann:                                                                                                                                                                          
 - Nachname 
 - Vorname
 - Geburtsdatum
 - Wohnort
 - Strasse
 - Fahrerlaubnisnummer
 - Vordrucknummer 
 - Listennummer
Die Suche läßt sich durch individuell erfassbare Fragmente steuern.
Es ist mithilfe geeigneter Maßnahmen zu gewährleisten, dass durch Suchanfragen die Gesamtlast des Systems nicht negativ beeinflusst wird. Dies kann z. B. durch die Begrenzung der durch eine Suche erzielten Treffer erfolgen. Unsinnige Suchanfragen (z. B. nur ein Vorname), sollten möglichst unterbunden werden oder durch eine Vorprüfung auf die hohe Trefferzahl hingewiesen werden. 
Eine entsprechende Protokollierung aller Suchanfragen wird vorausgesetzt. </t>
  </si>
  <si>
    <t xml:space="preserve">Es besteht eine Möglichkeit, erteilte Auskünfte grundsätzlich als gebührenpflichtig zu markieren - im Ausnahmefall gebührenfrei - und im Anschluss eine Kostenfestsetzung zu erfassen. </t>
  </si>
  <si>
    <t xml:space="preserve">Es liegt eine Zusammenlegung von verschiedenen Vorgängen vor, die inhaltlich unterschiedlich, aber ausgabenwirksam nur einen KBA-Arbeitsgang erzeugen (z.B. Erweiterung einer Fahrerlaubnis mit Eintragung von Auflagen - MiGru 0210) Es ist möglich diese in einem Vorgang zu arbeiten. </t>
  </si>
  <si>
    <t>Dafür berechtigte Nutzer können ein sog. Fahrschulverzeichnis führen. Die Erfassung erfolgt mit einer eindeutigen Schlüsselnummer, die vom TÜV zugteilt wird und mit dem Prüfauftrag an den TÜV übergeben wird.
Bei der Vorgangseröffnung kann bereits auf das Fahrschulverzeichnis zugegriffen werden. Entweder über eine Auswahlliste oder durch direkte Eingabe der Schlüsselnummer werden die Daten aus dem Verzeichnis in den Vorgang importiet.</t>
  </si>
  <si>
    <t xml:space="preserve">Die Scannsoftware muss nach jedem Scannvorgang sofort Fehler anzeigen, wenn der Führerschein nicht bestellt werden kann, und nicht erst bei der Sammelbestellung der Führerscheine. </t>
  </si>
  <si>
    <t>Die Mitteilungen nach § 4 Abs. 8 StVG können in Papierform zur weiteren Bearbeitung eingehen, oder aber auch vom KBA Online übermittelt werden. 
Eine Aufbereitung und Verarbeitung der Daten einschließlich der Erstellung von Protokolllisten muss systemmäßig  integriert sein.</t>
  </si>
  <si>
    <t xml:space="preserve">Das Verfahren verfügt über einen Wartungs-/ und Konfigurationsbereich in welchem Nutzer mit der entsprechenden Berechtigung diverse Einstellungen an Parametern vornehmen können. Folgende Einstellungen/Parameter müssen konfigurierbar sein:           
- Konfiguration der Schnittstellen zu anderen Fachverfahren
- Lösch- und Sperrfristen
- Plausibilitätsvorgaben </t>
  </si>
  <si>
    <r>
      <t xml:space="preserve">Das neue Verfahren ist in der Lage alle Gebühren, die von der Fahrerlaubnisbehörde auf Grundlage der gesetzlichen Regelungen </t>
    </r>
    <r>
      <rPr>
        <i/>
        <sz val="11"/>
        <rFont val="Calibri"/>
        <family val="2"/>
        <scheme val="minor"/>
      </rPr>
      <t xml:space="preserve">(z.B. Gebührenordnung für Maßnahmen im Straßenverkehr) </t>
    </r>
    <r>
      <rPr>
        <sz val="11"/>
        <rFont val="Calibri"/>
        <family val="2"/>
        <scheme val="minor"/>
      </rPr>
      <t xml:space="preserve">erhoben werden müssen, im Rahmen eines Gebührenkataloges zu erfassen. Neben der Erfassung von einzelnen Gebührennummern können verschiedene Gebühren unter einer selbst definierten Sammelgebühr zusammengefasst werden. Bei den Sammelgebühren muss eine unterschiedliche Kontierung (z.B. Stadt und KBA) möglich sein. Eventuelle Mehrwertsteueranteile sind entsprechend zu kontieren. 
Bei der Erfassung der einzelnen Gebühren müssen folgende Angaben mindestens enthalten sein:                            
- Kurzbezeichnung
- Gebührennummer
- Betrag
- Forderungsart
- Vorbelegung ob es sich um eine KBA-Gebühr handelt
Über diesen Dialog kann auch die Zuweisung der Gebühren auf einzelne Vorgänge (z.B. Ersterteilung) vorgenommen werden. Der Fachadministrator muss in der Lage sein, jede Gebühr vorgangsabhängig als „Kann-“ oder „Pflicht“ Gebühr zu definieren. 
Es ist möglich, außerhalb eines Vorganges Gebühren zu erfassen und entsprechend zu stornieren. </t>
    </r>
  </si>
  <si>
    <r>
      <t>Unabhängig von der konkreten Lösung können die zugrundeliegenden Druckvorlagen jederzeit durch entsprechend berechtigte und geschulte Benutzer angepasst (z. B.  Änderung von Textpassagen, Anpassung des Druckbildes) werden. Neben der Anpassung von vorhandenen Druckvorlagen können jederzeit auch neue Druckvorlagen ins System eingestellt werden. Zur Anpassung oder Erstellung von Druckvorlagen ist keine bzw. bis auf die Standardtextverarbeitungssoftware weitere Software erforderlich.
Diverse Druckausgaben werden heute schon unter Verwendung einer separaten Textverarbeitungssoftware (MS Word aus dem Produkt MS Office der Firma Microsoft) erzeugt. Die aus dem Fachverfahren entnommenen Daten werden z. B. über eine Mergefield-Funktion in die Dokumente eingefügt. Neben den im Verfahren enthaltenen Daten können auch selbstständig Textbausteine</t>
    </r>
    <r>
      <rPr>
        <i/>
        <sz val="11"/>
        <rFont val="Calibri"/>
        <family val="2"/>
        <scheme val="minor"/>
      </rPr>
      <t xml:space="preserve"> (z.B.  eine Rechtsbehelfsbelehrung)</t>
    </r>
    <r>
      <rPr>
        <sz val="11"/>
        <rFont val="Calibri"/>
        <family val="2"/>
        <scheme val="minor"/>
      </rPr>
      <t xml:space="preserve"> erstellt werden, welche dann als Variable in die Dokumente eingefügt werden können.
Zur Erstellung von individuellen Druckausgaben kann eine externe Textverarbeitungssoftware </t>
    </r>
    <r>
      <rPr>
        <i/>
        <sz val="11"/>
        <rFont val="Calibri"/>
        <family val="2"/>
        <scheme val="minor"/>
      </rPr>
      <t>(z. B. die Komponente MS Word aus dem Office-Paket der Firma Microsoft oder gleichwertig)</t>
    </r>
    <r>
      <rPr>
        <sz val="11"/>
        <rFont val="Calibri"/>
        <family val="2"/>
        <scheme val="minor"/>
      </rPr>
      <t xml:space="preserve"> angebunden werden</t>
    </r>
    <r>
      <rPr>
        <i/>
        <sz val="11"/>
        <rFont val="Calibri"/>
        <family val="2"/>
        <scheme val="minor"/>
      </rPr>
      <t xml:space="preserve"> (Office-Integration</t>
    </r>
    <r>
      <rPr>
        <sz val="11"/>
        <rFont val="Calibri"/>
        <family val="2"/>
        <scheme val="minor"/>
      </rPr>
      <t xml:space="preserve">). </t>
    </r>
  </si>
  <si>
    <r>
      <t>Das Verfahren stellt für den Fachadministrator eine Funktion zur Verfügung, mit deren Hilfe er alle erzeugten Fehlerprotokolle einsehen kann. Dies könnte beispielsweise über eine Art benutzer- oder gruppenbezogenen Eingangskorb gelöst sein. Es ist über diesen Dialog auch möglich, in den entsprechenden Korrekturmechanismus zu gelangen und eine Bearbeitung vornehmen zu können. Die Erzeugung von Korrektur-Ausgabesätzen</t>
    </r>
    <r>
      <rPr>
        <i/>
        <sz val="11"/>
        <rFont val="Calibri"/>
        <family val="2"/>
        <scheme val="minor"/>
      </rPr>
      <t xml:space="preserve"> </t>
    </r>
    <r>
      <rPr>
        <sz val="11"/>
        <rFont val="Calibri"/>
        <family val="2"/>
        <scheme val="minor"/>
      </rPr>
      <t>an das KBA wird unterstützt. Bitte beschreiben Sie Ihre Lösung.</t>
    </r>
  </si>
  <si>
    <t xml:space="preserve">Bei der Personensuche sind sämtliche zur eindeutigen Identifizierung der gesuchten Person zur Verfügung stehenden Daten (Name, Vorname, Geburtsdatum, Adresse, …) verwendbar. Das Verfahren verfügt auch über die Möglichkeit über eine verkürzte Eingabe (z.B. Teile des AGS, erster Buchstabe des Vor- und des Nachnamens und des Geburtsdatums) um den Eingabeaufwand zu optimieren. Trefferlisten dürfen nur so viele Daten enthalten, dass eine Identifizierung möglich wird. </t>
  </si>
  <si>
    <t xml:space="preserve">Im Rahmen der Benutzerverwaltung ist den unterschiedlichen Rollen der einzelnen Benutzer/Benutzergruppen und den damit verbundenen Berechtigungen Rechnung zu tragen. Folgende Anwendungsfälle müssen abgebildet werden können: 
a) Produktionssteuerung (z. B. Ausdrucke) 
b) Lokale Administration (z. B. Benutzer, Druckersteuerung)
d) Koordination im Fachamt (z. B. Organisation der Druckvorlagen)
e) Sachbearbeiter im Fachamt 
f) Auskunft für andere Fachämter
</t>
  </si>
  <si>
    <r>
      <t xml:space="preserve">Verfahrensnutzer müssen gelöscht oder deaktiviert werden können. Bei einer Löschung ist sicherzustellen, dass Referenzen auf den Benutzer (z. B. in Protokollen) nicht ins Leere zeigen. Sofern nur eine Inaktivierung von Nutzern möglich ist, muss es in allen Verfahrensbereichen, in denen eine Benutzerauswahl angeboten wird, eine Filterfunktion geben, über die alle inaktiven Nutzer ausgeblendet werden können. 
Es werden lediglich Nutzer angeboten, welchen logisch </t>
    </r>
    <r>
      <rPr>
        <i/>
        <sz val="11"/>
        <rFont val="Calibri"/>
        <family val="2"/>
        <scheme val="minor"/>
      </rPr>
      <t>(Berechtigung für entsprechende Verfahrensfunktion liegt vor)</t>
    </r>
    <r>
      <rPr>
        <sz val="11"/>
        <rFont val="Calibri"/>
        <family val="2"/>
        <scheme val="minor"/>
      </rPr>
      <t xml:space="preserve"> ein Zugriff für den entsprechenden Bereich erteilt werden müsste. </t>
    </r>
  </si>
  <si>
    <r>
      <t>Ein Zugriff für andere Fachämter und andere Ordnungsbehörden (z.B. Feuerwehr) ist über einen separaten (installationsfreien) Webdialog mit definierten Eingabefeldern mit vorgeschalteter Anmeldung zu realisieren. Daneben</t>
    </r>
    <r>
      <rPr>
        <sz val="11"/>
        <color rgb="FFFF0000"/>
        <rFont val="Calibri"/>
        <family val="2"/>
        <scheme val="minor"/>
      </rPr>
      <t xml:space="preserve"> </t>
    </r>
    <r>
      <rPr>
        <sz val="11"/>
        <rFont val="Calibri"/>
        <family val="2"/>
        <scheme val="minor"/>
      </rPr>
      <t xml:space="preserve">muss die Möglichkeit bestehen, Suchergebnisse für einzelne Dienststellen individuell gestalten zu können. 
Der Fahrerlaubnisbehörde obliegt die Prüfung, welche Datenfelder der anfragenden Stelle angezeigt werden dürfen. Dementsprechend wäre es von Vorteil, wenn diese den Umfang des Suchergebnisses frei definieren könnte. 
</t>
    </r>
  </si>
  <si>
    <t xml:space="preserve">Die für die Bestellung des Führerscheines erforderlichen Scans des Fotos und der Unterschrift sind zu speichern und dem jeweiligen Vorgang zuzuordnen. Ein erneuter Aufruf der Daten mit Möglichkeit zur Korrektur muss vorhanden sein. Diese Daten sind in der Vorgangsübersicht bzw. in der Auskunft zum FE-Inhaber zu hinterlegen.
</t>
  </si>
  <si>
    <t>Eine Fahrerkarte ist ein mit einem Speicherchip versehener personengebundener Nachweis von Fahr- und Arbeitsdaten von Kraftfahrern im gewerblichen Personen- und Güterverkehr mit digitalem Fahrtenschreiber.
Die Bestellung der Fahrerkarte inkl. Übermittlung von Foto und Unterschrift muss online an das Kraftfahrtbundesamt übermittelbar sein.</t>
  </si>
  <si>
    <t xml:space="preserve">Maßnahmen nach StVG
</t>
  </si>
  <si>
    <t>Maßnahmen nach § 2a StVG (Vergehen innerhalb der Probezeit)</t>
  </si>
  <si>
    <r>
      <t>Maßnahmen nach</t>
    </r>
    <r>
      <rPr>
        <sz val="11"/>
        <color rgb="FFFF0000"/>
        <rFont val="Calibri"/>
        <family val="2"/>
        <scheme val="minor"/>
      </rPr>
      <t xml:space="preserve"> </t>
    </r>
    <r>
      <rPr>
        <sz val="11"/>
        <rFont val="Calibri"/>
        <family val="2"/>
        <scheme val="minor"/>
      </rPr>
      <t>§ 4 StVG</t>
    </r>
    <r>
      <rPr>
        <sz val="11"/>
        <color rgb="FFFF0000"/>
        <rFont val="Calibri"/>
        <family val="2"/>
        <scheme val="minor"/>
      </rPr>
      <t xml:space="preserve"> </t>
    </r>
    <r>
      <rPr>
        <sz val="11"/>
        <rFont val="Calibri"/>
        <family val="2"/>
        <scheme val="minor"/>
      </rPr>
      <t>(Verstöße nach dem Mehrfachtäterpunktesystem)</t>
    </r>
  </si>
  <si>
    <t>Wiedervorlagefristen sind automatisch zu generieren</t>
  </si>
  <si>
    <t>2.8.2</t>
  </si>
  <si>
    <t>2.8.2.1</t>
  </si>
  <si>
    <t>2.8.2.2</t>
  </si>
  <si>
    <t>2.8.2.3</t>
  </si>
  <si>
    <t>2.8.2.4</t>
  </si>
  <si>
    <t>2.8.2.5</t>
  </si>
  <si>
    <t>2.8.2.6</t>
  </si>
  <si>
    <t>2.8.2.7</t>
  </si>
  <si>
    <t>2.8.2.8</t>
  </si>
  <si>
    <t>2.8.3</t>
  </si>
  <si>
    <t>2.8.3.1</t>
  </si>
  <si>
    <t>2.8.3.2</t>
  </si>
  <si>
    <t>2.8.3.3</t>
  </si>
  <si>
    <t>2.8.3.4</t>
  </si>
  <si>
    <t>2.8.3.5</t>
  </si>
  <si>
    <t>2.8.3.6</t>
  </si>
  <si>
    <t>2.8.3.7</t>
  </si>
  <si>
    <t>2.8.3.8</t>
  </si>
  <si>
    <t>2.8.3.9</t>
  </si>
  <si>
    <t>2.8.3.10</t>
  </si>
  <si>
    <t>2.8.3.11</t>
  </si>
  <si>
    <t xml:space="preserve">Zu jeder der erforderlichen Bearbeitungsstufen müssen diverse druckbare Dokumente hinterlegt werden können; mit automatischer Hinterlegung der Dokumente (insb. Verfügung) in der E-Akte </t>
  </si>
  <si>
    <t>Bestimmte Vorgänge im Verfahren sind Routinearbeiten und von einem immer wiederkehrenden Muster. Das Verfahren bietet die Möglichkeit, diese Vorgänge automatisiert ablaufen zu lassen. Der Nutzer selbst nimmt diesbezüglich lediglich eine Kontroll- und Korrekturfunktion wahr. Den Nutzern sind zusätzliche Kontroll- und Auskunftsmöglichkeiten für aktuelle und abgeschlossene Vorgänge bereitzustellen.  
Die Fälle, bei denen es zu Problemen oder Abweichungen kommt, müssen dem Nutzer mit einer Problembeschreibung  in einer Art Übersicht angezeigt werden. Nach Korrektur bzw. Klärung des Sachverhaltes muss es möglich sein, die betroffenen Fälle wieder in die automatisierte Abarbeitung einzureihen. Der Bieter hat zu erläutern, wie der vorgenannte Prozess abläuft.</t>
  </si>
  <si>
    <t>Sämtliche Änderungen an einem der erfassten Stammdatensätze müssen unter Angabe von Datum, Uhrzeit, Nutzer und Inhalt der geänderten Daten protokolliert werden. Die letzte Anpassung im Rahmen dieser Verwaltungsfunktionen ist sichtbar.</t>
  </si>
  <si>
    <t xml:space="preserve">Das Fahrerlaubnisverfahren verfügt über eine Funktion, die einen stichtagsbezogenen Datenabgleich zwischen dem örtlichen und zentralen Register durchführt. Das Ergebnis ist dem berechtigten Nutzer zur Ansicht und Korrektur als Listenausgabe anzubieten.
</t>
  </si>
  <si>
    <t xml:space="preserve">Es können mit einem Sonderrecht mitarbeiterbezogene Vorgangsauswertungen vorgenommen werden. Es ist über einen frei definierbaren Zeitraum ersichtlich sein, welche Anzahl an Vorgängen, unterschieden nach Vorgangsart, durchgeführt wurden. 
</t>
  </si>
  <si>
    <t>Finanzbuchhhaltung</t>
  </si>
  <si>
    <r>
      <t>Signaturpad signotec</t>
    </r>
    <r>
      <rPr>
        <sz val="11"/>
        <rFont val="Calibri"/>
        <family val="2"/>
        <scheme val="minor"/>
      </rPr>
      <t xml:space="preserve"> - Anträge müssen am Schalter über das Pad digital unterschrieben werden können.</t>
    </r>
  </si>
  <si>
    <t>Anträge und Statusmitteilungen müssen online abgerufen bzw. gesendet werden können.</t>
  </si>
  <si>
    <t>Emails aus Outlook müssen per drag+drop in den Scanclient / das Archiv übernommen werden können</t>
  </si>
  <si>
    <t xml:space="preserve">Die Anwendungsbeschreibung (Anwenderhandbuch + Hilfetexte) ermöglicht eine selbständige Benutzung der Anwendung. </t>
  </si>
  <si>
    <t>Das Verfahren kann bei Einsatz an einem Inklusiven-Arbeitsplatz an die jeweilige körperliche Einschränkung angepasst werden. (z. B. Spracheingabe, spezielle Tastaturen mit Eingabesymbolen)</t>
  </si>
  <si>
    <t>Ja: 10 Punkte;                                                                                                 Bei 4 von 6 Stammdaten: 5 Punkte
Nein: 0 Punkte</t>
  </si>
  <si>
    <r>
      <t xml:space="preserve">Der Einsatz einer Barcode- und oder QR-Code-Schriftart zur Optimierung der Arbeitsläufe in verschiedenen Bereichen. </t>
    </r>
    <r>
      <rPr>
        <i/>
        <sz val="11"/>
        <rFont val="Calibri"/>
        <family val="2"/>
        <scheme val="minor"/>
      </rPr>
      <t xml:space="preserve">Per Handscanner könnte der Barcode oder/und QR-Code auf dem Antragsdruck ausgelesen werden und den Vorgang im Verfahren aktivieren) </t>
    </r>
    <r>
      <rPr>
        <sz val="11"/>
        <rFont val="Calibri"/>
        <family val="2"/>
        <scheme val="minor"/>
      </rPr>
      <t xml:space="preserve">ist möglich. </t>
    </r>
  </si>
  <si>
    <t xml:space="preserve">Bei einer Bildschirmauflösung &gt;1080p können sämtliche im Dialog angezeigte Daten ohne Scrollen eingesehen werden
</t>
  </si>
  <si>
    <t xml:space="preserve">Es werden die gängigen Office Lösungen für Imports/Exports unterstützt:
ab Microsoft Office 2024
</t>
  </si>
  <si>
    <t>Die eingehenden Mitteilungen nach § 4 Abs. 8 StVG können in Papierform zur weiteren Bearbeitung eingehen, oder aber auch vom KBA Online übermittelt werden. 
Eine Aufbereitung und Verarbeitung der Daten einschließlich der Erstellung von Protokolllisten muss systemmäßig  integriert sein.</t>
  </si>
  <si>
    <t>Generelle Einstellungen und Parameter (insbesondere Schlüsseltabellen wie Fahrerlaubnisklassen, Besitzstandregelungen dazu, Schlüsselnummern zu Auflagen und weitere), müssen in geeigneter Weise (z. B. zentrale Speicherung, eigene Datenbank) an zentraler Stelle im Gesamtsystem nur einmal gepflegt werden. Nachträgliche Änderungen sind möglich.</t>
  </si>
  <si>
    <t xml:space="preserve">Das Verfahren muss über eine übersichtlich aufgebaute und intuitiv bedienbare Benutzerverwaltung mit integriertem Berechtigungs-/Rollenkonzept verfügen. 
Gleichartige Benutzer müssen zu Benutzergruppen zusammengefasst werden können.
</t>
  </si>
  <si>
    <t>Die neue Software für das Fahrerlaubnisverfahren bietet den Nutzern eine übersichtliche und intuitiv bedienbare Oberfläche. Es ist jederzeit erkennbar, an welchem Punkt der Vorgangsbearbeitung man sich befindet.</t>
  </si>
  <si>
    <t xml:space="preserve">Das Fahrerlaubnisverfahren verfügt über geeignete Programmroutinen, die einen vollständig automatisierten Registerabgleich zwischen örtlichem und zentralem Register ermöglichen.
</t>
  </si>
  <si>
    <r>
      <t>Das Verfahren verfügt über eine Schnittstelle an den TÜV zur Übermittung der Daten</t>
    </r>
    <r>
      <rPr>
        <sz val="11"/>
        <color rgb="FFFF0000"/>
        <rFont val="Calibri"/>
        <family val="2"/>
        <scheme val="minor"/>
      </rPr>
      <t xml:space="preserve"> </t>
    </r>
    <r>
      <rPr>
        <sz val="11"/>
        <color theme="1"/>
        <rFont val="Calibri"/>
        <family val="2"/>
        <scheme val="minor"/>
      </rPr>
      <t>inkl. Bild und Unterschrift</t>
    </r>
    <r>
      <rPr>
        <sz val="11"/>
        <color rgb="FFFF0000"/>
        <rFont val="Calibri"/>
        <family val="2"/>
        <scheme val="minor"/>
      </rPr>
      <t xml:space="preserve"> </t>
    </r>
    <r>
      <rPr>
        <sz val="11"/>
        <rFont val="Calibri"/>
        <family val="2"/>
        <scheme val="minor"/>
      </rPr>
      <t>zur Abwicklung der theoretischen und/oder praktischen Fahrerlaubnisprüfung.
Die eingesetzte Software bei der TÜV Nord Mobilität ist "Goethe". Die Schnittstelle ist inklusive.</t>
    </r>
  </si>
  <si>
    <r>
      <t xml:space="preserve">Sollstellungen und -abgänge, Zwangsgelder bei Maßnahmen im Bereich § 2a, 3 und 4 StVG. </t>
    </r>
    <r>
      <rPr>
        <sz val="11"/>
        <color theme="1"/>
        <rFont val="Calibri"/>
        <family val="2"/>
        <scheme val="minor"/>
      </rPr>
      <t xml:space="preserve">Abwicklung sämtlicher entstehender Gebühren über das Fachprogramm mit direkter Schnittstelle zu SAP. </t>
    </r>
  </si>
  <si>
    <t>Ja: 15 Punkte; 
Nein: 0 Punkte</t>
  </si>
  <si>
    <t>30 Punkte: Das Konzept ist nachvollziehbar und der/das Fehler(-protokoll) lässt sich direkt mit einer Korrektur verbinden                                                                                              15 Punkte: Das Konzept ist nachvollziehbar und lässt sich indirekt verbinden                                                                                0 Punkte: Das Konzept ist nachvollziehbar und lässt inhaltlich mit Blick auf die Fehler und die Korrektur dieser getrennt voneinander bearbeiten</t>
  </si>
  <si>
    <t>Ja: 4 Punkte; 
Nein: 0 Punkte</t>
  </si>
  <si>
    <t>Ja: 20 Punkte; 
Nein: 0 Punkte</t>
  </si>
  <si>
    <t>Ja: 15 Punkte; Nein: 0 Punkte</t>
  </si>
  <si>
    <t>6.2.7.4</t>
  </si>
  <si>
    <t>Es muss eine Schnittstelle zum Dokumentenmanagementsystem d.velop documents platform edition public sector, ultimate (Stand derzeit: Annual 2025) in der Betriebsform On-Premises ermöglicht werden.</t>
  </si>
  <si>
    <t xml:space="preserve">Die Schnittstelle zur Ablage von Dokumenten in das derzeit genutzte Archivverfahren muss Bestandteil des Fahrerlaubnisverfahrens sein. </t>
  </si>
  <si>
    <t>Allgemein gilt, dass die im folgendem beschriebenen Schnittstellen fachverfahrensunabhängig aufgebaut sein müssen. Eine aussagekräftige Dokumentation (Schnittstellenbschreibreibung) ist ebenso erforderlich wie die Einhaltung gängiger Standards (z.B. xKfz) beim Datenaustausch.
Es werden Webservice-Technologien oder ggf. auch ein Dateiaustausch angeboten. Schnittstellen zu anderen Systemen werden nicht über einen Datenbanknutzer umgesetzt. Direkte, schreibende Zugriffe auf die Verfahrensdatenbank der angebotenen Softwarelösung durch angebundene Softwarelösungen sind nicht zulässig.</t>
  </si>
  <si>
    <t>Erwartungskonformität                                                                                                                                                                 Ein Dialog ist erwartungskonform, wenn er konsistent ist und den Merkmalen des Benutzers entspricht, z.B. seinen Kenntnissen aus dem Arbeitsgebiet, seiner Ausbildung und seiner Erfahrung sowie den allgemein anerkannten Konventionen.</t>
  </si>
  <si>
    <t>Fehlertoleranz                                                                                                                                                                                  Ein Dialog ist fehlertolerant, wenn das beabsichtigte Arbeitsergebnis trotz erkennbar fehlerhafter Eingaben entweder mit keinem oder mit minimalem Korrekturaufwand seitens des Benutzers erreicht werden kann.</t>
  </si>
  <si>
    <t>Individualisierbarkeit                                                                                                                                                                     Ein Dialog ist individualisierbar, wenn das Dialogsystem Anpassungen an die Erfordernisse der Arbeitsaufgabe sowie an die individuellen Fähigkeiten und Vorlieben des Benutzers zulässt  (Anmerkung: Obwohl es in vielen Fällen sehr wünschenswert ist, dem Benutzer angepasste Dialogfunktionen zur Verfügung zu stellen, ist dies kein Ersatz für ergonomisch gestaltete Dialoge. Außerdem soll das Anpassen von Dialogfunktionen nur innerhalb bestimmter Grenzen möglich sein, so dass Änderungen keine Beeinträchtigungen des Benutzers hervorrufen können (z.B. unannehmbare Lautstärken durch vom Benutzer eingestellte akustische Rückmeldungen).</t>
  </si>
  <si>
    <t>3.5.1.10</t>
  </si>
  <si>
    <t>Bescheide und andere Schriftstücke / Ausdrucke können Bürgern optional auch in deren zentrales Bürgerpostfach des ggf. vorhandenen Nutzerkontos BundID eingestellt werden.</t>
  </si>
  <si>
    <t>Der Nutzung eines Webservices für die Kommunikation wird bevorzugt. Die Schnittstelle muss dokumentiert sein.</t>
  </si>
  <si>
    <t>Sofern die Software Mails versendet, müssen diese mittels SMTP mit einem authentifizierten Benutzer an den zentralen städtischen Mailserver (Microsoft Exchange SE) übermittelt werden</t>
  </si>
  <si>
    <t>Ja: 2 Punkte; 
Nein: 0 Punkte</t>
  </si>
  <si>
    <t>3.1.2</t>
  </si>
  <si>
    <t>Es ist in der Auskunft erkenntlich, dass ein Vorgang automatisiert durch das System durchgeführt wurde. Dementsprechend muss der Nutzername dieser Jobs gestaltet sein.</t>
  </si>
  <si>
    <t xml:space="preserve">90 Punkte: Das Konzept ist nachvollziehbar und lässt inhaltlich mit Blick auf die Zielsetzung eine stetige Weiterentwicklung und Vergrößerung der zur Verfügung stehenden Dienste  in jeder Hinsicht erwarten                                                                 50 Punkte: Das Konzept ist nachvollziehbar und lässt inhaltlich mit Blick auf die Zielsetzung eine überwiegende Weiterentwicklung und Vergrößerung der zur Verfügung stehenden Dienste  erwarten                                                                  0 Punkte: Das Konzept ist nicht nachvollziehbar und lässt inhaltlich mit Blick auf die Zielsetzung keine oder nur unzureichend Weiterentwicklung und Vergrößerung der zur Verfügung stehenden Dienste erwarten </t>
  </si>
  <si>
    <t>Es muss bei Verfahrenseinführung und über die gesamte Vertragsdauer (vgl. EVB-IT Überlassung Typ A) gewährleistet werden, dass das Verfahren stets den jeweils aktuellen geltenden rechtlichen Rahmenbedingungen entspricht. Verfahrensänderungen bzw. -ergänzungen aufgrund rechtlicher Änderungen (Gesetze, Verordnungen, etc.) müssen unverzüglich umgesetzt und rechtzeitig zur Verfügung gestellt werden. Rechtzeitig beinhaltet, dass der Zeitpunkt der Bereitstellung in der Regel einen Testzeitraum von mindestens 3 Wochen ermöglicht. 
Verfahrensfehler sind unverzüglich zu beseitigen. Werden Sicherheitslücken im Verfahren bzw. Verfahrensteilen bekannt, die dazu geeignet sind den Datenbestand oder die Systeme zu kompromittieren, sind diese unverzüglich zu schließen. Handelt es sich um Komponenten von einem Dritthersteller, so ist die Sicherheitslücke unverzüglich nach Bereitstellung eines Sicherheits- oder Notfallpatches zu beheben.</t>
  </si>
  <si>
    <t>Word- Dokumentvorlagen können optional Word- Automatisierungsfunktionen nutzen wie WENN-DANN-SONST (Auswertung von Verfahrensvariablen)</t>
  </si>
  <si>
    <t xml:space="preserve">Ausschlusskriterium (kann nur als erfüllt bzw. als nicht erfülllt bewertet werden) Bei Nichterfüllung von einem Ausschlusskriterium wird das Angebot von der weiteren Auswertung ausgeschlossen. </t>
  </si>
  <si>
    <t xml:space="preserve">erfüllt / nicht erfüllt </t>
  </si>
  <si>
    <t xml:space="preserve"> Rahmenbedingungen für die Schulungsleistungen</t>
  </si>
  <si>
    <t>Die Onlinedienst-Daten müssen mediendbruchfrei in das Fachverfahren übermittelt werden.</t>
  </si>
  <si>
    <t xml:space="preserve">Mechanismen, welche den Gebührenkatalog mit den eGovernment Funktionen unter Positionen 5.1 und 5.2 verknüpfen und so eine Weitergabe an GiroCheckout unterstützen, sind vorhanden. </t>
  </si>
  <si>
    <t xml:space="preserve">Es wird vorausgesetzt, dass Schnittstellen zu den marktübliche Kassenautomatenherstellern ein Bestandteil der neuen Softwarelösung sind, dazu zählen auch die In Mülheim an  der Ruhr im Einsatz befindlichen Maxi Pay und GEA
Die Schnittstellen gewährleisten eine Kommunikation zwischen beiden Verfahren, wobei auch der Betrieb beider Verfahren nebeneinander möglich ist. Zum einen werden die Soll-Stellungen an das Gebührenverfahren übermittelt und zum anderen wird eine Rückmeldung an das Fahrerlaubnisverfahren über den erfolgreichen Bezahlprozess zurückgegeben. Es erfolgt der Einsatz einer Webservice-Kommunikation.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</si>
</sst>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_€_-;\-* #,##0.00\ _€_-;_-* &quot;-&quot;??\ _€_-;_-@_-"/>
    <numFmt numFmtId="165" formatCode="_-* #,##0\ _€_-;\-* #,##0\ _€_-;_-* &quot;-&quot;??\ _€_-;_-@_-"/>
  </numFmts>
  <fonts count="15" x14ac:knownFonts="1">
    <font>
      <sz val="11"/>
      <color theme="1"/>
      <name val="Calibri"/>
      <family val="2"/>
      <scheme val="minor"/>
    </font>
    <font>
      <b/>
      <sz val="11"/>
      <name val="Calibri"/>
      <family val="2"/>
      <scheme val="minor"/>
    </font>
    <font>
      <sz val="11"/>
      <name val="Calibri"/>
      <family val="2"/>
      <scheme val="minor"/>
    </font>
    <font>
      <sz val="11"/>
      <color rgb="FFFF0000"/>
      <name val="Calibri"/>
      <family val="2"/>
      <scheme val="minor"/>
    </font>
    <font>
      <b/>
      <sz val="10"/>
      <name val="Calibri"/>
      <family val="2"/>
      <scheme val="minor"/>
    </font>
    <font>
      <sz val="10"/>
      <color rgb="FFFF0000"/>
      <name val="Calibri"/>
      <family val="2"/>
      <scheme val="minor"/>
    </font>
    <font>
      <sz val="11"/>
      <color theme="1"/>
      <name val="Calibri"/>
      <family val="2"/>
      <scheme val="minor"/>
    </font>
    <font>
      <sz val="10"/>
      <name val="Calibri"/>
      <family val="2"/>
      <scheme val="minor"/>
    </font>
    <font>
      <strike/>
      <sz val="10"/>
      <name val="Calibri"/>
      <family val="2"/>
      <scheme val="minor"/>
    </font>
    <font>
      <u/>
      <sz val="11"/>
      <name val="Calibri"/>
      <family val="2"/>
      <scheme val="minor"/>
    </font>
    <font>
      <b/>
      <u/>
      <sz val="11"/>
      <name val="Calibri"/>
      <family val="2"/>
      <scheme val="minor"/>
    </font>
    <font>
      <sz val="8"/>
      <name val="Calibri"/>
      <family val="2"/>
      <scheme val="minor"/>
    </font>
    <font>
      <sz val="11"/>
      <color rgb="FF9C0006"/>
      <name val="Calibri"/>
      <family val="2"/>
      <scheme val="minor"/>
    </font>
    <font>
      <i/>
      <sz val="11"/>
      <name val="Calibri"/>
      <family val="2"/>
      <scheme val="minor"/>
    </font>
    <font>
      <sz val="11"/>
      <color theme="1" tint="4.9989318521683403E-2"/>
      <name val="Calibri"/>
      <family val="2"/>
      <scheme val="minor"/>
    </font>
  </fonts>
  <fills count="11">
    <fill>
      <patternFill patternType="none"/>
    </fill>
    <fill>
      <patternFill patternType="gray125"/>
    </fill>
    <fill>
      <patternFill patternType="solid">
        <fgColor theme="0" tint="-0.14999847407452621"/>
        <bgColor indexed="64"/>
      </patternFill>
    </fill>
    <fill>
      <patternFill patternType="solid">
        <fgColor theme="4" tint="0.79998168889431442"/>
        <bgColor indexed="64"/>
      </patternFill>
    </fill>
    <fill>
      <patternFill patternType="solid">
        <fgColor theme="9" tint="0.79998168889431442"/>
        <bgColor indexed="64"/>
      </patternFill>
    </fill>
    <fill>
      <patternFill patternType="solid">
        <fgColor theme="0"/>
        <bgColor indexed="64"/>
      </patternFill>
    </fill>
    <fill>
      <patternFill patternType="solid">
        <fgColor rgb="FFFFC7CE"/>
      </patternFill>
    </fill>
    <fill>
      <patternFill patternType="solid">
        <fgColor indexed="65"/>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theme="0" tint="-0.34998626667073579"/>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164" fontId="6" fillId="0" borderId="0" applyFont="0" applyFill="0" applyBorder="0" applyAlignment="0" applyProtection="0"/>
    <xf numFmtId="0" fontId="12" fillId="6" borderId="0" applyNumberFormat="0" applyBorder="0" applyAlignment="0" applyProtection="0"/>
  </cellStyleXfs>
  <cellXfs count="143">
    <xf numFmtId="0" fontId="0" fillId="0" borderId="0" xfId="0"/>
    <xf numFmtId="0" fontId="1" fillId="2" borderId="1" xfId="0" applyFont="1" applyFill="1" applyBorder="1" applyAlignment="1" applyProtection="1">
      <alignment horizontal="left" vertical="top" wrapText="1"/>
    </xf>
    <xf numFmtId="0" fontId="2" fillId="0" borderId="1" xfId="0" applyFont="1" applyFill="1" applyBorder="1" applyAlignment="1" applyProtection="1">
      <alignment horizontal="left" vertical="top" wrapText="1"/>
    </xf>
    <xf numFmtId="0" fontId="1" fillId="2" borderId="1" xfId="0" applyFont="1" applyFill="1" applyBorder="1" applyAlignment="1" applyProtection="1">
      <alignment horizontal="center" vertical="center"/>
    </xf>
    <xf numFmtId="0" fontId="1" fillId="2" borderId="1" xfId="0" applyFont="1" applyFill="1" applyBorder="1" applyAlignment="1" applyProtection="1">
      <alignment horizontal="left" vertical="top" wrapText="1" indent="1"/>
    </xf>
    <xf numFmtId="0" fontId="1" fillId="2" borderId="1" xfId="0" applyFont="1" applyFill="1" applyBorder="1" applyAlignment="1" applyProtection="1">
      <alignment horizontal="left" vertical="top" indent="1"/>
    </xf>
    <xf numFmtId="0" fontId="1" fillId="2" borderId="1" xfId="0" applyFont="1" applyFill="1" applyBorder="1" applyAlignment="1" applyProtection="1">
      <alignment horizontal="left" vertical="top"/>
    </xf>
    <xf numFmtId="0" fontId="2" fillId="0" borderId="1" xfId="0" applyFont="1" applyBorder="1" applyAlignment="1" applyProtection="1">
      <alignment vertical="top" wrapText="1"/>
    </xf>
    <xf numFmtId="49" fontId="1" fillId="2" borderId="1" xfId="0" quotePrefix="1" applyNumberFormat="1" applyFont="1" applyFill="1" applyBorder="1" applyAlignment="1" applyProtection="1">
      <alignment horizontal="center" vertical="center"/>
    </xf>
    <xf numFmtId="0" fontId="7" fillId="0" borderId="0" xfId="0" applyFont="1" applyBorder="1" applyAlignment="1" applyProtection="1">
      <alignment vertical="top"/>
    </xf>
    <xf numFmtId="0" fontId="2" fillId="0" borderId="0" xfId="0" applyFont="1" applyBorder="1" applyAlignment="1" applyProtection="1">
      <alignment vertical="top"/>
    </xf>
    <xf numFmtId="0" fontId="5" fillId="0" borderId="0" xfId="0" applyFont="1" applyBorder="1" applyAlignment="1" applyProtection="1">
      <alignment vertical="top"/>
    </xf>
    <xf numFmtId="0" fontId="7" fillId="0" borderId="0" xfId="0" applyFont="1" applyFill="1" applyBorder="1" applyAlignment="1" applyProtection="1">
      <alignment vertical="top"/>
    </xf>
    <xf numFmtId="0" fontId="2" fillId="0" borderId="0" xfId="0" applyFont="1" applyFill="1" applyBorder="1" applyAlignment="1" applyProtection="1">
      <alignment vertical="top"/>
    </xf>
    <xf numFmtId="0" fontId="2" fillId="0" borderId="0" xfId="0" applyFont="1" applyFill="1" applyBorder="1" applyAlignment="1" applyProtection="1">
      <alignment horizontal="left" vertical="top" wrapText="1"/>
    </xf>
    <xf numFmtId="0" fontId="5" fillId="0" borderId="0" xfId="0" applyFont="1" applyBorder="1" applyAlignment="1" applyProtection="1">
      <alignment vertical="top" wrapText="1"/>
    </xf>
    <xf numFmtId="0" fontId="4" fillId="0" borderId="0" xfId="0" applyFont="1" applyFill="1" applyBorder="1" applyAlignment="1" applyProtection="1">
      <alignment vertical="top"/>
    </xf>
    <xf numFmtId="0" fontId="1" fillId="0" borderId="0" xfId="0" applyFont="1" applyBorder="1" applyAlignment="1" applyProtection="1">
      <alignment vertical="top"/>
    </xf>
    <xf numFmtId="0" fontId="8" fillId="0" borderId="0" xfId="0" applyFont="1" applyBorder="1" applyAlignment="1" applyProtection="1">
      <alignment vertical="top"/>
    </xf>
    <xf numFmtId="0" fontId="2" fillId="0" borderId="0" xfId="0" applyFont="1" applyFill="1" applyBorder="1" applyAlignment="1" applyProtection="1">
      <alignment vertical="top" wrapText="1"/>
    </xf>
    <xf numFmtId="0" fontId="4" fillId="0" borderId="0" xfId="0" applyFont="1" applyBorder="1" applyAlignment="1" applyProtection="1">
      <alignment vertical="top"/>
    </xf>
    <xf numFmtId="0" fontId="7" fillId="0" borderId="0" xfId="0" applyFont="1" applyBorder="1" applyAlignment="1" applyProtection="1">
      <alignment vertical="top" wrapText="1"/>
    </xf>
    <xf numFmtId="0" fontId="5" fillId="0" borderId="0" xfId="0" quotePrefix="1" applyFont="1" applyBorder="1" applyAlignment="1" applyProtection="1">
      <alignment vertical="top" wrapText="1"/>
    </xf>
    <xf numFmtId="0" fontId="7" fillId="0" borderId="0" xfId="0" applyFont="1" applyBorder="1" applyAlignment="1" applyProtection="1">
      <alignment horizontal="left" vertical="top" indent="1"/>
    </xf>
    <xf numFmtId="0" fontId="2" fillId="0" borderId="0" xfId="0" applyFont="1" applyBorder="1" applyAlignment="1" applyProtection="1">
      <alignment horizontal="left" vertical="top" indent="1"/>
    </xf>
    <xf numFmtId="0" fontId="5" fillId="0" borderId="0" xfId="0" applyFont="1" applyFill="1" applyBorder="1" applyAlignment="1" applyProtection="1">
      <alignment vertical="top" wrapText="1"/>
    </xf>
    <xf numFmtId="0" fontId="5" fillId="0" borderId="0" xfId="0" applyFont="1" applyBorder="1" applyAlignment="1" applyProtection="1">
      <alignment wrapText="1"/>
    </xf>
    <xf numFmtId="165" fontId="2" fillId="0" borderId="0" xfId="1" applyNumberFormat="1" applyFont="1" applyBorder="1" applyAlignment="1" applyProtection="1">
      <alignment horizontal="center" vertical="top"/>
    </xf>
    <xf numFmtId="0" fontId="2" fillId="3" borderId="1" xfId="0" applyFont="1" applyFill="1" applyBorder="1" applyAlignment="1" applyProtection="1">
      <alignment horizontal="left" vertical="top" wrapText="1"/>
    </xf>
    <xf numFmtId="0" fontId="1" fillId="3" borderId="1" xfId="0" applyFont="1" applyFill="1" applyBorder="1" applyAlignment="1" applyProtection="1">
      <alignment horizontal="center" vertical="top" wrapText="1"/>
    </xf>
    <xf numFmtId="0" fontId="0" fillId="0" borderId="0" xfId="0" quotePrefix="1"/>
    <xf numFmtId="0" fontId="2" fillId="5" borderId="1" xfId="0" applyFont="1" applyFill="1" applyBorder="1" applyAlignment="1" applyProtection="1">
      <alignment horizontal="left" vertical="top" wrapText="1"/>
    </xf>
    <xf numFmtId="0" fontId="0" fillId="0" borderId="0" xfId="0" applyFont="1" applyAlignment="1">
      <alignment vertical="top" wrapText="1"/>
    </xf>
    <xf numFmtId="49" fontId="1" fillId="2" borderId="1" xfId="0" applyNumberFormat="1" applyFont="1" applyFill="1" applyBorder="1" applyAlignment="1" applyProtection="1">
      <alignment vertical="top"/>
    </xf>
    <xf numFmtId="0" fontId="1" fillId="0" borderId="1" xfId="0" applyFont="1" applyFill="1" applyBorder="1" applyAlignment="1" applyProtection="1">
      <alignment horizontal="left" vertical="top" wrapText="1"/>
    </xf>
    <xf numFmtId="165" fontId="2" fillId="1" borderId="0" xfId="1" applyNumberFormat="1" applyFont="1" applyFill="1" applyBorder="1" applyAlignment="1" applyProtection="1">
      <alignment horizontal="center" vertical="center"/>
    </xf>
    <xf numFmtId="0" fontId="2" fillId="5" borderId="1" xfId="2" applyFont="1" applyFill="1" applyBorder="1" applyAlignment="1" applyProtection="1">
      <alignment horizontal="left" vertical="top" wrapText="1"/>
    </xf>
    <xf numFmtId="0" fontId="1" fillId="3" borderId="1" xfId="0" applyFont="1" applyFill="1" applyBorder="1" applyAlignment="1" applyProtection="1">
      <alignment horizontal="center" vertical="center" wrapText="1"/>
    </xf>
    <xf numFmtId="0" fontId="2" fillId="2" borderId="1" xfId="0" applyFont="1" applyFill="1" applyBorder="1" applyAlignment="1" applyProtection="1">
      <alignment horizontal="center" vertical="center"/>
    </xf>
    <xf numFmtId="49" fontId="1" fillId="2" borderId="1" xfId="0" applyNumberFormat="1" applyFont="1" applyFill="1" applyBorder="1" applyAlignment="1" applyProtection="1">
      <alignment horizontal="center" vertical="center"/>
    </xf>
    <xf numFmtId="0" fontId="2" fillId="0" borderId="0" xfId="0" applyFont="1" applyBorder="1" applyAlignment="1" applyProtection="1">
      <alignment horizontal="center" vertical="center"/>
    </xf>
    <xf numFmtId="0" fontId="1" fillId="2" borderId="1" xfId="0" applyFont="1" applyFill="1" applyBorder="1" applyAlignment="1" applyProtection="1">
      <alignment horizontal="center" vertical="center" wrapText="1"/>
    </xf>
    <xf numFmtId="49" fontId="1" fillId="0" borderId="1" xfId="0" applyNumberFormat="1" applyFont="1" applyFill="1" applyBorder="1" applyAlignment="1" applyProtection="1">
      <alignment horizontal="center" vertical="center"/>
    </xf>
    <xf numFmtId="49" fontId="1" fillId="5" borderId="1" xfId="0" applyNumberFormat="1" applyFont="1" applyFill="1" applyBorder="1" applyAlignment="1" applyProtection="1">
      <alignment horizontal="center" vertical="center"/>
    </xf>
    <xf numFmtId="16" fontId="1" fillId="2" borderId="1" xfId="0" applyNumberFormat="1" applyFont="1" applyFill="1" applyBorder="1" applyAlignment="1" applyProtection="1">
      <alignment horizontal="center" vertical="center"/>
    </xf>
    <xf numFmtId="0" fontId="1" fillId="3" borderId="1" xfId="0" applyFont="1" applyFill="1" applyBorder="1" applyAlignment="1" applyProtection="1">
      <alignment horizontal="center" vertical="center"/>
    </xf>
    <xf numFmtId="0" fontId="1" fillId="2" borderId="1" xfId="0" applyNumberFormat="1" applyFont="1" applyFill="1" applyBorder="1" applyAlignment="1" applyProtection="1">
      <alignment horizontal="center" vertical="center" wrapText="1"/>
    </xf>
    <xf numFmtId="16" fontId="1" fillId="2" borderId="1" xfId="0" applyNumberFormat="1" applyFont="1" applyFill="1" applyBorder="1" applyAlignment="1" applyProtection="1">
      <alignment horizontal="center" vertical="center" wrapText="1"/>
    </xf>
    <xf numFmtId="0" fontId="1" fillId="0" borderId="0" xfId="0" applyFont="1" applyFill="1" applyBorder="1" applyAlignment="1" applyProtection="1">
      <alignment horizontal="center" vertical="center"/>
    </xf>
    <xf numFmtId="0" fontId="2" fillId="0" borderId="1" xfId="2" applyFont="1" applyFill="1" applyBorder="1" applyAlignment="1" applyProtection="1">
      <alignment horizontal="left" vertical="top" wrapText="1"/>
    </xf>
    <xf numFmtId="0" fontId="2" fillId="0" borderId="1" xfId="0" applyFont="1" applyBorder="1" applyAlignment="1">
      <alignment horizontal="left" vertical="top" wrapText="1"/>
    </xf>
    <xf numFmtId="49" fontId="1" fillId="0" borderId="1" xfId="0" applyNumberFormat="1" applyFont="1" applyBorder="1" applyAlignment="1">
      <alignment horizontal="left" vertical="center" indent="3"/>
    </xf>
    <xf numFmtId="49" fontId="1" fillId="0" borderId="1" xfId="0" applyNumberFormat="1" applyFont="1" applyBorder="1" applyAlignment="1">
      <alignment horizontal="center" vertical="center"/>
    </xf>
    <xf numFmtId="49" fontId="1" fillId="5" borderId="1" xfId="0" applyNumberFormat="1" applyFont="1" applyFill="1" applyBorder="1" applyAlignment="1">
      <alignment horizontal="center" vertical="center"/>
    </xf>
    <xf numFmtId="49" fontId="1" fillId="8" borderId="1" xfId="0" applyNumberFormat="1" applyFont="1" applyFill="1" applyBorder="1" applyAlignment="1" applyProtection="1">
      <alignment horizontal="center" vertical="center"/>
    </xf>
    <xf numFmtId="0" fontId="1" fillId="8" borderId="1" xfId="0" applyFont="1" applyFill="1" applyBorder="1" applyAlignment="1" applyProtection="1">
      <alignment horizontal="left" vertical="top" wrapText="1"/>
    </xf>
    <xf numFmtId="0" fontId="2" fillId="3" borderId="1" xfId="0" applyFont="1" applyFill="1" applyBorder="1" applyAlignment="1" applyProtection="1">
      <alignment horizontal="center" vertical="center"/>
    </xf>
    <xf numFmtId="0" fontId="2" fillId="0" borderId="1" xfId="0" applyFont="1" applyBorder="1" applyAlignment="1" applyProtection="1">
      <alignment horizontal="center" vertical="center" wrapText="1"/>
    </xf>
    <xf numFmtId="0" fontId="2" fillId="0" borderId="1" xfId="0" applyFont="1" applyBorder="1" applyAlignment="1">
      <alignment horizontal="center" vertical="center" wrapText="1"/>
    </xf>
    <xf numFmtId="49" fontId="1" fillId="9" borderId="1" xfId="0" applyNumberFormat="1" applyFont="1" applyFill="1" applyBorder="1" applyAlignment="1" applyProtection="1">
      <alignment horizontal="center" vertical="center"/>
    </xf>
    <xf numFmtId="0" fontId="1" fillId="9" borderId="1" xfId="0" applyFont="1" applyFill="1" applyBorder="1" applyAlignment="1" applyProtection="1">
      <alignment horizontal="left" vertical="top" wrapText="1"/>
    </xf>
    <xf numFmtId="0" fontId="1" fillId="9" borderId="1" xfId="0" applyFont="1" applyFill="1" applyBorder="1" applyAlignment="1" applyProtection="1">
      <alignment horizontal="center" vertical="center"/>
    </xf>
    <xf numFmtId="0" fontId="2" fillId="9" borderId="1" xfId="0" applyFont="1" applyFill="1" applyBorder="1" applyAlignment="1" applyProtection="1">
      <alignment horizontal="center" vertical="center"/>
    </xf>
    <xf numFmtId="0" fontId="1" fillId="9" borderId="1" xfId="0" applyFont="1" applyFill="1" applyBorder="1" applyAlignment="1" applyProtection="1">
      <alignment horizontal="left" vertical="center" wrapText="1"/>
    </xf>
    <xf numFmtId="0" fontId="2" fillId="9" borderId="1" xfId="0" applyFont="1" applyFill="1" applyBorder="1" applyAlignment="1" applyProtection="1">
      <alignment horizontal="center" vertical="center" wrapText="1"/>
    </xf>
    <xf numFmtId="0" fontId="1" fillId="9" borderId="1" xfId="0" applyFont="1" applyFill="1" applyBorder="1" applyAlignment="1" applyProtection="1">
      <alignment horizontal="center" vertical="center" wrapText="1"/>
    </xf>
    <xf numFmtId="0" fontId="1" fillId="9" borderId="1" xfId="0" applyFont="1" applyFill="1" applyBorder="1" applyAlignment="1" applyProtection="1">
      <alignment horizontal="left" vertical="top"/>
    </xf>
    <xf numFmtId="0" fontId="1" fillId="9" borderId="1" xfId="0" applyFont="1" applyFill="1" applyBorder="1" applyAlignment="1" applyProtection="1">
      <alignment horizontal="left" vertical="top" indent="1"/>
    </xf>
    <xf numFmtId="0" fontId="2" fillId="3" borderId="2" xfId="0" applyFont="1" applyFill="1" applyBorder="1" applyAlignment="1" applyProtection="1">
      <alignment horizontal="center" vertical="center"/>
    </xf>
    <xf numFmtId="165" fontId="1" fillId="3" borderId="2" xfId="1" applyNumberFormat="1" applyFont="1" applyFill="1" applyBorder="1" applyAlignment="1" applyProtection="1">
      <alignment horizontal="center" vertical="center" wrapText="1"/>
    </xf>
    <xf numFmtId="0" fontId="2" fillId="9" borderId="2"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4" borderId="2" xfId="0" applyFont="1" applyFill="1" applyBorder="1" applyAlignment="1" applyProtection="1">
      <alignment horizontal="center" vertical="center"/>
      <protection locked="0"/>
    </xf>
    <xf numFmtId="0" fontId="1" fillId="2" borderId="2" xfId="0" applyFont="1" applyFill="1" applyBorder="1" applyAlignment="1" applyProtection="1">
      <alignment horizontal="center" vertical="center"/>
    </xf>
    <xf numFmtId="0" fontId="2" fillId="4" borderId="2" xfId="0" quotePrefix="1" applyFont="1" applyFill="1" applyBorder="1" applyAlignment="1" applyProtection="1">
      <alignment horizontal="center" vertical="center"/>
      <protection locked="0"/>
    </xf>
    <xf numFmtId="0" fontId="1" fillId="9" borderId="2" xfId="0" applyFont="1" applyFill="1" applyBorder="1" applyAlignment="1" applyProtection="1">
      <alignment horizontal="center" vertical="center"/>
    </xf>
    <xf numFmtId="0" fontId="2" fillId="9" borderId="2" xfId="0" applyFont="1" applyFill="1" applyBorder="1" applyAlignment="1" applyProtection="1">
      <alignment horizontal="center" vertical="center"/>
      <protection locked="0"/>
    </xf>
    <xf numFmtId="49" fontId="1" fillId="2" borderId="2" xfId="0" applyNumberFormat="1" applyFont="1" applyFill="1" applyBorder="1" applyAlignment="1" applyProtection="1">
      <alignment horizontal="center" vertical="center"/>
    </xf>
    <xf numFmtId="49" fontId="1" fillId="2" borderId="2" xfId="0" quotePrefix="1" applyNumberFormat="1" applyFont="1" applyFill="1" applyBorder="1" applyAlignment="1" applyProtection="1">
      <alignment horizontal="center" vertical="center"/>
    </xf>
    <xf numFmtId="0" fontId="1" fillId="10" borderId="1" xfId="0" applyFont="1" applyFill="1" applyBorder="1" applyAlignment="1" applyProtection="1">
      <alignment horizontal="center" vertical="center" wrapText="1"/>
    </xf>
    <xf numFmtId="0" fontId="1" fillId="10" borderId="1" xfId="0" applyFont="1" applyFill="1" applyBorder="1" applyAlignment="1" applyProtection="1">
      <alignment horizontal="left" vertical="top" wrapText="1"/>
    </xf>
    <xf numFmtId="0" fontId="1" fillId="10" borderId="1" xfId="0" applyFont="1" applyFill="1" applyBorder="1" applyAlignment="1" applyProtection="1">
      <alignment horizontal="center" vertical="center"/>
    </xf>
    <xf numFmtId="49" fontId="1" fillId="10" borderId="2" xfId="0" applyNumberFormat="1" applyFont="1" applyFill="1" applyBorder="1" applyAlignment="1" applyProtection="1">
      <alignment horizontal="center" vertical="center"/>
    </xf>
    <xf numFmtId="165" fontId="1" fillId="3" borderId="5" xfId="1" applyNumberFormat="1" applyFont="1" applyFill="1" applyBorder="1" applyAlignment="1" applyProtection="1">
      <alignment horizontal="center" vertical="center" wrapText="1"/>
    </xf>
    <xf numFmtId="165" fontId="1" fillId="3" borderId="6" xfId="1" applyNumberFormat="1" applyFont="1" applyFill="1" applyBorder="1" applyAlignment="1" applyProtection="1">
      <alignment horizontal="center" vertical="top" wrapText="1"/>
    </xf>
    <xf numFmtId="49" fontId="1" fillId="10" borderId="5" xfId="0" applyNumberFormat="1" applyFont="1" applyFill="1" applyBorder="1" applyAlignment="1" applyProtection="1">
      <alignment horizontal="center" vertical="center"/>
    </xf>
    <xf numFmtId="49" fontId="1" fillId="10" borderId="6" xfId="0" applyNumberFormat="1" applyFont="1" applyFill="1" applyBorder="1" applyAlignment="1" applyProtection="1">
      <alignment horizontal="center" vertical="center"/>
    </xf>
    <xf numFmtId="0" fontId="2" fillId="9" borderId="5" xfId="0" applyFont="1" applyFill="1" applyBorder="1" applyAlignment="1" applyProtection="1">
      <alignment horizontal="center" vertical="center"/>
    </xf>
    <xf numFmtId="0" fontId="2" fillId="9" borderId="6" xfId="0" applyFont="1" applyFill="1" applyBorder="1" applyAlignment="1" applyProtection="1">
      <alignment horizontal="center" vertical="center"/>
    </xf>
    <xf numFmtId="0" fontId="2" fillId="2" borderId="5" xfId="0"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4" borderId="5" xfId="0" applyFont="1" applyFill="1" applyBorder="1" applyAlignment="1" applyProtection="1">
      <alignment horizontal="center" vertical="center"/>
      <protection locked="0"/>
    </xf>
    <xf numFmtId="165" fontId="2" fillId="0" borderId="6" xfId="1" applyNumberFormat="1" applyFont="1" applyBorder="1" applyAlignment="1" applyProtection="1">
      <alignment horizontal="center" vertical="center"/>
    </xf>
    <xf numFmtId="0" fontId="1" fillId="2" borderId="5" xfId="0" applyFont="1" applyFill="1" applyBorder="1" applyAlignment="1" applyProtection="1">
      <alignment horizontal="center" vertical="center"/>
    </xf>
    <xf numFmtId="0" fontId="1" fillId="2" borderId="6" xfId="0" applyFont="1" applyFill="1" applyBorder="1" applyAlignment="1" applyProtection="1">
      <alignment horizontal="center" vertical="center"/>
    </xf>
    <xf numFmtId="0" fontId="2" fillId="4" borderId="5" xfId="0" quotePrefix="1" applyFont="1" applyFill="1" applyBorder="1" applyAlignment="1" applyProtection="1">
      <alignment horizontal="center" vertical="center"/>
      <protection locked="0"/>
    </xf>
    <xf numFmtId="0" fontId="2" fillId="5" borderId="6" xfId="0" applyFont="1" applyFill="1" applyBorder="1" applyAlignment="1" applyProtection="1">
      <alignment horizontal="center" vertical="center"/>
      <protection locked="0"/>
    </xf>
    <xf numFmtId="0" fontId="1" fillId="9" borderId="5" xfId="0" applyFont="1" applyFill="1" applyBorder="1" applyAlignment="1" applyProtection="1">
      <alignment horizontal="center" vertical="center"/>
    </xf>
    <xf numFmtId="0" fontId="1" fillId="9" borderId="6" xfId="0" applyFont="1" applyFill="1" applyBorder="1" applyAlignment="1" applyProtection="1">
      <alignment horizontal="center" vertical="center"/>
    </xf>
    <xf numFmtId="0" fontId="2" fillId="9" borderId="5" xfId="0" applyFont="1" applyFill="1" applyBorder="1" applyAlignment="1" applyProtection="1">
      <alignment horizontal="center" vertical="center"/>
      <protection locked="0"/>
    </xf>
    <xf numFmtId="0" fontId="2" fillId="9" borderId="6" xfId="0" applyFont="1" applyFill="1" applyBorder="1" applyAlignment="1" applyProtection="1">
      <alignment horizontal="center" vertical="center"/>
      <protection locked="0"/>
    </xf>
    <xf numFmtId="49" fontId="1" fillId="2" borderId="5" xfId="0" applyNumberFormat="1" applyFont="1" applyFill="1" applyBorder="1" applyAlignment="1" applyProtection="1">
      <alignment horizontal="center" vertical="center"/>
    </xf>
    <xf numFmtId="49" fontId="1" fillId="2" borderId="6" xfId="0" applyNumberFormat="1" applyFont="1" applyFill="1" applyBorder="1" applyAlignment="1" applyProtection="1">
      <alignment horizontal="center" vertical="center"/>
    </xf>
    <xf numFmtId="165" fontId="2" fillId="7" borderId="6" xfId="1" applyNumberFormat="1" applyFont="1" applyFill="1" applyBorder="1" applyAlignment="1" applyProtection="1">
      <alignment horizontal="center" vertical="top"/>
    </xf>
    <xf numFmtId="49" fontId="1" fillId="2" borderId="7" xfId="0" quotePrefix="1" applyNumberFormat="1" applyFont="1" applyFill="1" applyBorder="1" applyAlignment="1" applyProtection="1">
      <alignment horizontal="center" vertical="center"/>
    </xf>
    <xf numFmtId="49" fontId="1" fillId="2" borderId="8" xfId="0" quotePrefix="1" applyNumberFormat="1" applyFont="1" applyFill="1" applyBorder="1" applyAlignment="1" applyProtection="1">
      <alignment horizontal="center" vertical="center"/>
    </xf>
    <xf numFmtId="0" fontId="2" fillId="8" borderId="1" xfId="0" applyFont="1" applyFill="1" applyBorder="1" applyAlignment="1" applyProtection="1">
      <alignment horizontal="center" vertical="center" wrapText="1"/>
    </xf>
    <xf numFmtId="0" fontId="2" fillId="8" borderId="2" xfId="0" applyFont="1" applyFill="1" applyBorder="1" applyAlignment="1" applyProtection="1">
      <alignment horizontal="center" vertical="center"/>
      <protection locked="0"/>
    </xf>
    <xf numFmtId="0" fontId="2" fillId="8" borderId="5" xfId="0" applyFont="1" applyFill="1" applyBorder="1" applyAlignment="1" applyProtection="1">
      <alignment horizontal="center" vertical="center"/>
      <protection locked="0"/>
    </xf>
    <xf numFmtId="165" fontId="2" fillId="8" borderId="6" xfId="1" applyNumberFormat="1" applyFont="1" applyFill="1" applyBorder="1" applyAlignment="1" applyProtection="1">
      <alignment horizontal="center" vertical="center"/>
    </xf>
    <xf numFmtId="0" fontId="0" fillId="5" borderId="1" xfId="2" applyFont="1" applyFill="1" applyBorder="1" applyAlignment="1" applyProtection="1">
      <alignment horizontal="left" vertical="top" wrapText="1"/>
    </xf>
    <xf numFmtId="0" fontId="0" fillId="0" borderId="1" xfId="0" applyFont="1" applyBorder="1" applyAlignment="1" applyProtection="1">
      <alignment wrapText="1"/>
    </xf>
    <xf numFmtId="0" fontId="2" fillId="2" borderId="1" xfId="0" applyFont="1" applyFill="1" applyBorder="1" applyAlignment="1">
      <alignment horizontal="center" vertical="center"/>
    </xf>
    <xf numFmtId="0" fontId="2" fillId="5" borderId="1" xfId="0" applyFont="1" applyFill="1" applyBorder="1" applyAlignment="1">
      <alignment horizontal="center" vertical="center"/>
    </xf>
    <xf numFmtId="0" fontId="2" fillId="5" borderId="1" xfId="0" applyFont="1" applyFill="1" applyBorder="1" applyAlignment="1" applyProtection="1">
      <alignment horizontal="center" vertical="center" wrapText="1"/>
    </xf>
    <xf numFmtId="0" fontId="2" fillId="5" borderId="1" xfId="0" applyFont="1" applyFill="1" applyBorder="1" applyAlignment="1">
      <alignment horizontal="center" vertical="center" wrapText="1"/>
    </xf>
    <xf numFmtId="0" fontId="2" fillId="0" borderId="9" xfId="0" applyFont="1" applyBorder="1" applyAlignment="1" applyProtection="1">
      <alignment vertical="top" wrapText="1"/>
      <protection locked="0"/>
    </xf>
    <xf numFmtId="0" fontId="2" fillId="0" borderId="9" xfId="0" applyFont="1" applyBorder="1" applyAlignment="1" applyProtection="1">
      <alignment horizontal="left" vertical="top" wrapText="1"/>
      <protection locked="0"/>
    </xf>
    <xf numFmtId="0" fontId="2" fillId="0" borderId="2" xfId="0" applyFont="1" applyBorder="1" applyAlignment="1">
      <alignment horizontal="left" vertical="top" wrapText="1"/>
    </xf>
    <xf numFmtId="0" fontId="2" fillId="5" borderId="1" xfId="0" applyFont="1" applyFill="1" applyBorder="1" applyAlignment="1" applyProtection="1">
      <alignment vertical="top" wrapText="1"/>
    </xf>
    <xf numFmtId="0" fontId="0" fillId="5" borderId="0" xfId="0" applyFont="1" applyFill="1" applyAlignment="1">
      <alignment vertical="top" wrapText="1"/>
    </xf>
    <xf numFmtId="0" fontId="2" fillId="2" borderId="1" xfId="0" applyFont="1" applyFill="1" applyBorder="1" applyAlignment="1" applyProtection="1">
      <alignment horizontal="left" vertical="center" wrapText="1"/>
    </xf>
    <xf numFmtId="0" fontId="2" fillId="2" borderId="1" xfId="0" applyFont="1" applyFill="1" applyBorder="1" applyAlignment="1" applyProtection="1">
      <alignment horizontal="center" vertical="center" wrapText="1"/>
    </xf>
    <xf numFmtId="0" fontId="2" fillId="2" borderId="2" xfId="0" applyFont="1" applyFill="1" applyBorder="1" applyAlignment="1" applyProtection="1">
      <alignment horizontal="center" vertical="center"/>
      <protection locked="0"/>
    </xf>
    <xf numFmtId="0" fontId="2" fillId="2" borderId="5" xfId="0" applyFont="1" applyFill="1" applyBorder="1" applyAlignment="1" applyProtection="1">
      <alignment horizontal="center" vertical="center"/>
      <protection locked="0"/>
    </xf>
    <xf numFmtId="165" fontId="2" fillId="2" borderId="6" xfId="1" applyNumberFormat="1" applyFont="1" applyFill="1" applyBorder="1" applyAlignment="1" applyProtection="1">
      <alignment horizontal="center" vertical="center"/>
    </xf>
    <xf numFmtId="0" fontId="2" fillId="2" borderId="1" xfId="0" applyFont="1" applyFill="1" applyBorder="1" applyAlignment="1" applyProtection="1">
      <alignment horizontal="left" vertical="top" wrapText="1"/>
    </xf>
    <xf numFmtId="165" fontId="1" fillId="2" borderId="6" xfId="0" applyNumberFormat="1" applyFont="1" applyFill="1" applyBorder="1" applyAlignment="1" applyProtection="1">
      <alignment horizontal="center" vertical="center"/>
    </xf>
    <xf numFmtId="0" fontId="2" fillId="5" borderId="9" xfId="0" applyFont="1" applyFill="1" applyBorder="1" applyAlignment="1" applyProtection="1">
      <alignment horizontal="left" vertical="top" wrapText="1"/>
      <protection locked="0"/>
    </xf>
    <xf numFmtId="0" fontId="1" fillId="2" borderId="9" xfId="0" applyFont="1" applyFill="1" applyBorder="1" applyAlignment="1" applyProtection="1">
      <alignment horizontal="center" vertical="center"/>
    </xf>
    <xf numFmtId="0" fontId="2" fillId="4" borderId="9" xfId="0" applyFont="1" applyFill="1" applyBorder="1" applyAlignment="1" applyProtection="1">
      <alignment horizontal="center" vertical="center"/>
      <protection locked="0"/>
    </xf>
    <xf numFmtId="0" fontId="2" fillId="4" borderId="6" xfId="0" applyFont="1" applyFill="1" applyBorder="1" applyAlignment="1" applyProtection="1">
      <alignment horizontal="center" vertical="center"/>
      <protection locked="0"/>
    </xf>
    <xf numFmtId="0" fontId="2" fillId="5" borderId="10" xfId="0" applyFont="1" applyFill="1" applyBorder="1" applyAlignment="1">
      <alignment horizontal="left" vertical="top" wrapText="1"/>
    </xf>
    <xf numFmtId="0" fontId="14" fillId="5" borderId="10" xfId="0" applyFont="1" applyFill="1" applyBorder="1" applyAlignment="1">
      <alignment horizontal="left" vertical="top" wrapText="1"/>
    </xf>
    <xf numFmtId="0" fontId="2" fillId="0" borderId="1" xfId="0" applyFont="1" applyBorder="1" applyAlignment="1" applyProtection="1">
      <alignment vertical="top" wrapText="1"/>
      <protection locked="0"/>
    </xf>
    <xf numFmtId="0" fontId="2" fillId="0" borderId="1" xfId="0" applyFont="1" applyBorder="1" applyAlignment="1" applyProtection="1">
      <alignment horizontal="left" vertical="center" wrapText="1"/>
    </xf>
    <xf numFmtId="0" fontId="2" fillId="5" borderId="1" xfId="0" applyFont="1" applyFill="1" applyBorder="1" applyAlignment="1" applyProtection="1">
      <alignment horizontal="left" vertical="center" wrapText="1"/>
    </xf>
    <xf numFmtId="0" fontId="2" fillId="0" borderId="1" xfId="0" applyFont="1" applyFill="1" applyBorder="1" applyAlignment="1" applyProtection="1">
      <alignment horizontal="left" vertical="center" wrapText="1"/>
    </xf>
    <xf numFmtId="0" fontId="0" fillId="0" borderId="0" xfId="0" applyFont="1" applyAlignment="1">
      <alignment vertical="center" wrapText="1"/>
    </xf>
    <xf numFmtId="0" fontId="2" fillId="0" borderId="0" xfId="0" applyFont="1" applyBorder="1" applyAlignment="1" applyProtection="1">
      <alignment vertical="center"/>
    </xf>
    <xf numFmtId="0" fontId="2" fillId="0" borderId="1" xfId="0" applyFont="1" applyBorder="1" applyAlignment="1">
      <alignment horizontal="left" vertical="center" wrapText="1"/>
    </xf>
    <xf numFmtId="0" fontId="1" fillId="3" borderId="3" xfId="0" applyFont="1" applyFill="1" applyBorder="1" applyAlignment="1" applyProtection="1">
      <alignment horizontal="center" vertical="top" wrapText="1"/>
    </xf>
    <xf numFmtId="0" fontId="0" fillId="0" borderId="4" xfId="0" applyBorder="1" applyAlignment="1">
      <alignment horizontal="center" vertical="top" wrapText="1"/>
    </xf>
  </cellXfs>
  <cellStyles count="3">
    <cellStyle name="Komma" xfId="1" builtinId="3"/>
    <cellStyle name="Schlecht" xfId="2" builtinId="27"/>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353"/>
  <sheetViews>
    <sheetView tabSelected="1" view="pageBreakPreview" zoomScale="90" zoomScaleNormal="100" zoomScaleSheetLayoutView="90" workbookViewId="0">
      <pane ySplit="2" topLeftCell="A218" activePane="bottomLeft" state="frozen"/>
      <selection pane="bottomLeft" activeCell="B226" sqref="B226"/>
    </sheetView>
  </sheetViews>
  <sheetFormatPr baseColWidth="10" defaultColWidth="11.42578125" defaultRowHeight="15" x14ac:dyDescent="0.25"/>
  <cols>
    <col min="1" max="1" width="13.5703125" style="48" bestFit="1" customWidth="1"/>
    <col min="2" max="2" width="96.42578125" style="14" customWidth="1"/>
    <col min="3" max="3" width="51.5703125" style="40" customWidth="1"/>
    <col min="4" max="5" width="25.7109375" style="40" customWidth="1"/>
    <col min="6" max="7" width="25.7109375" style="27" customWidth="1"/>
    <col min="8" max="8" width="42.85546875" style="9" customWidth="1"/>
    <col min="9" max="16384" width="11.42578125" style="10"/>
  </cols>
  <sheetData>
    <row r="1" spans="1:8" x14ac:dyDescent="0.25">
      <c r="A1" s="45"/>
      <c r="B1" s="28"/>
      <c r="C1" s="56"/>
      <c r="D1" s="68" t="s">
        <v>54</v>
      </c>
      <c r="E1" s="141" t="s">
        <v>201</v>
      </c>
      <c r="F1" s="142"/>
      <c r="G1" s="35"/>
    </row>
    <row r="2" spans="1:8" ht="30" customHeight="1" x14ac:dyDescent="0.25">
      <c r="A2" s="37" t="s">
        <v>67</v>
      </c>
      <c r="B2" s="29" t="s">
        <v>54</v>
      </c>
      <c r="C2" s="45" t="s">
        <v>52</v>
      </c>
      <c r="D2" s="69" t="s">
        <v>53</v>
      </c>
      <c r="E2" s="83" t="s">
        <v>592</v>
      </c>
      <c r="F2" s="84" t="s">
        <v>329</v>
      </c>
      <c r="G2" s="35"/>
    </row>
    <row r="3" spans="1:8" x14ac:dyDescent="0.25">
      <c r="A3" s="79"/>
      <c r="B3" s="80" t="s">
        <v>591</v>
      </c>
      <c r="C3" s="81"/>
      <c r="D3" s="82">
        <f>D4+D73+D142+D177+D187+D198+D232+D241+D248+D339</f>
        <v>1012</v>
      </c>
      <c r="E3" s="85"/>
      <c r="F3" s="86">
        <f>F4+F73+F142+F177+F187+F198+F232+F241+F248+F339</f>
        <v>0</v>
      </c>
      <c r="G3" s="35"/>
      <c r="H3" s="11"/>
    </row>
    <row r="4" spans="1:8" s="13" customFormat="1" ht="45" x14ac:dyDescent="0.25">
      <c r="A4" s="61">
        <v>1</v>
      </c>
      <c r="B4" s="60" t="s">
        <v>253</v>
      </c>
      <c r="C4" s="62"/>
      <c r="D4" s="70">
        <f>D5+D14+D21+D23+D32+D36+D38+D42+D56+D69</f>
        <v>63</v>
      </c>
      <c r="E4" s="87"/>
      <c r="F4" s="88">
        <f>F5+F14+F21+F23+F32+F36+F38+F42+F56+F69</f>
        <v>0</v>
      </c>
      <c r="G4" s="35"/>
      <c r="H4" s="12"/>
    </row>
    <row r="5" spans="1:8" s="13" customFormat="1" x14ac:dyDescent="0.25">
      <c r="A5" s="39" t="s">
        <v>55</v>
      </c>
      <c r="B5" s="1" t="s">
        <v>98</v>
      </c>
      <c r="C5" s="38"/>
      <c r="D5" s="71">
        <f>SUMIF(D6:D13,"&gt;1e-307")</f>
        <v>0</v>
      </c>
      <c r="E5" s="89"/>
      <c r="F5" s="90">
        <f>F6+F7+F8+F9+F10+F11+F12+F13</f>
        <v>0</v>
      </c>
      <c r="G5" s="35"/>
      <c r="H5" s="12"/>
    </row>
    <row r="6" spans="1:8" ht="154.5" customHeight="1" x14ac:dyDescent="0.25">
      <c r="A6" s="42" t="s">
        <v>59</v>
      </c>
      <c r="B6" s="2" t="s">
        <v>700</v>
      </c>
      <c r="C6" s="135" t="s">
        <v>702</v>
      </c>
      <c r="D6" s="72" t="s">
        <v>703</v>
      </c>
      <c r="E6" s="91"/>
      <c r="F6" s="92"/>
      <c r="G6" s="35"/>
      <c r="H6" s="11"/>
    </row>
    <row r="7" spans="1:8" ht="91.5" customHeight="1" x14ac:dyDescent="0.25">
      <c r="A7" s="42" t="s">
        <v>60</v>
      </c>
      <c r="B7" s="2" t="s">
        <v>305</v>
      </c>
      <c r="C7" s="135" t="s">
        <v>702</v>
      </c>
      <c r="D7" s="72" t="s">
        <v>703</v>
      </c>
      <c r="E7" s="91"/>
      <c r="F7" s="92"/>
      <c r="G7" s="35"/>
      <c r="H7" s="15"/>
    </row>
    <row r="8" spans="1:8" ht="45" x14ac:dyDescent="0.25">
      <c r="A8" s="54" t="s">
        <v>61</v>
      </c>
      <c r="B8" s="55" t="s">
        <v>199</v>
      </c>
      <c r="C8" s="106"/>
      <c r="D8" s="107"/>
      <c r="E8" s="108"/>
      <c r="F8" s="109"/>
      <c r="G8" s="35"/>
      <c r="H8" s="15"/>
    </row>
    <row r="9" spans="1:8" x14ac:dyDescent="0.25">
      <c r="A9" s="42" t="s">
        <v>62</v>
      </c>
      <c r="B9" s="2" t="s">
        <v>460</v>
      </c>
      <c r="C9" s="57" t="s">
        <v>462</v>
      </c>
      <c r="D9" s="72"/>
      <c r="E9" s="91"/>
      <c r="F9" s="92"/>
      <c r="G9" s="35"/>
      <c r="H9" s="15"/>
    </row>
    <row r="10" spans="1:8" x14ac:dyDescent="0.25">
      <c r="A10" s="42" t="s">
        <v>63</v>
      </c>
      <c r="B10" s="31" t="s">
        <v>461</v>
      </c>
      <c r="C10" s="57" t="s">
        <v>462</v>
      </c>
      <c r="D10" s="72"/>
      <c r="E10" s="91"/>
      <c r="F10" s="92"/>
      <c r="G10" s="35"/>
    </row>
    <row r="11" spans="1:8" ht="60" x14ac:dyDescent="0.25">
      <c r="A11" s="42" t="s">
        <v>64</v>
      </c>
      <c r="B11" s="136" t="s">
        <v>318</v>
      </c>
      <c r="C11" s="135" t="s">
        <v>702</v>
      </c>
      <c r="D11" s="72" t="s">
        <v>703</v>
      </c>
      <c r="E11" s="91"/>
      <c r="F11" s="92"/>
      <c r="G11" s="35"/>
    </row>
    <row r="12" spans="1:8" ht="60" x14ac:dyDescent="0.25">
      <c r="A12" s="42" t="s">
        <v>65</v>
      </c>
      <c r="B12" s="137" t="s">
        <v>595</v>
      </c>
      <c r="C12" s="135" t="s">
        <v>702</v>
      </c>
      <c r="D12" s="72" t="s">
        <v>703</v>
      </c>
      <c r="E12" s="91"/>
      <c r="F12" s="92"/>
      <c r="G12" s="35"/>
    </row>
    <row r="13" spans="1:8" ht="60" x14ac:dyDescent="0.25">
      <c r="A13" s="42" t="s">
        <v>66</v>
      </c>
      <c r="B13" s="137" t="s">
        <v>336</v>
      </c>
      <c r="C13" s="135" t="s">
        <v>702</v>
      </c>
      <c r="D13" s="72" t="s">
        <v>703</v>
      </c>
      <c r="E13" s="91"/>
      <c r="F13" s="92"/>
      <c r="G13" s="35"/>
    </row>
    <row r="14" spans="1:8" s="17" customFormat="1" x14ac:dyDescent="0.25">
      <c r="A14" s="3" t="s">
        <v>56</v>
      </c>
      <c r="B14" s="1" t="s">
        <v>97</v>
      </c>
      <c r="C14" s="3"/>
      <c r="D14" s="73">
        <f>SUMIF(D15:D20,"&gt;1e-307")</f>
        <v>0</v>
      </c>
      <c r="E14" s="93"/>
      <c r="F14" s="94">
        <f>F15+F16+F17+F18+F19+F20</f>
        <v>0</v>
      </c>
      <c r="G14" s="35"/>
      <c r="H14" s="16"/>
    </row>
    <row r="15" spans="1:8" ht="107.25" customHeight="1" x14ac:dyDescent="0.25">
      <c r="A15" s="42" t="s">
        <v>68</v>
      </c>
      <c r="B15" s="2" t="s">
        <v>408</v>
      </c>
      <c r="C15" s="135" t="s">
        <v>702</v>
      </c>
      <c r="D15" s="72" t="s">
        <v>703</v>
      </c>
      <c r="E15" s="91"/>
      <c r="F15" s="92"/>
      <c r="G15" s="35"/>
      <c r="H15" s="18"/>
    </row>
    <row r="16" spans="1:8" ht="152.25" customHeight="1" x14ac:dyDescent="0.25">
      <c r="A16" s="42" t="s">
        <v>69</v>
      </c>
      <c r="B16" s="2" t="s">
        <v>409</v>
      </c>
      <c r="C16" s="135" t="s">
        <v>702</v>
      </c>
      <c r="D16" s="72" t="s">
        <v>703</v>
      </c>
      <c r="E16" s="91"/>
      <c r="F16" s="92"/>
      <c r="G16" s="35"/>
    </row>
    <row r="17" spans="1:8" ht="63" customHeight="1" x14ac:dyDescent="0.25">
      <c r="A17" s="42" t="s">
        <v>70</v>
      </c>
      <c r="B17" s="2" t="s">
        <v>217</v>
      </c>
      <c r="C17" s="135" t="s">
        <v>702</v>
      </c>
      <c r="D17" s="72" t="s">
        <v>703</v>
      </c>
      <c r="E17" s="91"/>
      <c r="F17" s="92"/>
      <c r="G17" s="35"/>
      <c r="H17" s="15"/>
    </row>
    <row r="18" spans="1:8" ht="61.15" customHeight="1" x14ac:dyDescent="0.25">
      <c r="A18" s="42" t="s">
        <v>71</v>
      </c>
      <c r="B18" s="2" t="s">
        <v>0</v>
      </c>
      <c r="C18" s="135" t="s">
        <v>702</v>
      </c>
      <c r="D18" s="72" t="s">
        <v>703</v>
      </c>
      <c r="E18" s="91"/>
      <c r="F18" s="92"/>
      <c r="G18" s="35"/>
    </row>
    <row r="19" spans="1:8" ht="60" x14ac:dyDescent="0.25">
      <c r="A19" s="42" t="s">
        <v>72</v>
      </c>
      <c r="B19" s="2" t="s">
        <v>1</v>
      </c>
      <c r="C19" s="135" t="s">
        <v>702</v>
      </c>
      <c r="D19" s="72" t="s">
        <v>703</v>
      </c>
      <c r="E19" s="91"/>
      <c r="F19" s="92"/>
      <c r="G19" s="35"/>
    </row>
    <row r="20" spans="1:8" ht="60" x14ac:dyDescent="0.25">
      <c r="A20" s="42" t="s">
        <v>73</v>
      </c>
      <c r="B20" s="136" t="s">
        <v>333</v>
      </c>
      <c r="C20" s="135" t="s">
        <v>702</v>
      </c>
      <c r="D20" s="72" t="s">
        <v>703</v>
      </c>
      <c r="E20" s="91"/>
      <c r="F20" s="92"/>
      <c r="G20" s="35"/>
    </row>
    <row r="21" spans="1:8" s="17" customFormat="1" x14ac:dyDescent="0.25">
      <c r="A21" s="39" t="s">
        <v>57</v>
      </c>
      <c r="B21" s="1" t="s">
        <v>211</v>
      </c>
      <c r="C21" s="3"/>
      <c r="D21" s="73"/>
      <c r="E21" s="93"/>
      <c r="F21" s="94">
        <f>F22</f>
        <v>0</v>
      </c>
      <c r="G21" s="35"/>
      <c r="H21" s="19"/>
    </row>
    <row r="22" spans="1:8" ht="60" x14ac:dyDescent="0.25">
      <c r="A22" s="42" t="s">
        <v>58</v>
      </c>
      <c r="B22" s="31" t="s">
        <v>674</v>
      </c>
      <c r="C22" s="135" t="s">
        <v>702</v>
      </c>
      <c r="D22" s="72" t="s">
        <v>703</v>
      </c>
      <c r="E22" s="91"/>
      <c r="F22" s="92"/>
      <c r="G22" s="35"/>
      <c r="H22" s="20"/>
    </row>
    <row r="23" spans="1:8" s="17" customFormat="1" x14ac:dyDescent="0.25">
      <c r="A23" s="39" t="s">
        <v>96</v>
      </c>
      <c r="B23" s="1" t="s">
        <v>95</v>
      </c>
      <c r="C23" s="3"/>
      <c r="D23" s="73">
        <f>SUMIF(D24:D31,"&gt;1e-307")</f>
        <v>10</v>
      </c>
      <c r="E23" s="93"/>
      <c r="F23" s="94">
        <f>F24+F25+F26+F27+F28+F29+F30+F31</f>
        <v>0</v>
      </c>
      <c r="G23" s="35"/>
      <c r="H23" s="9"/>
    </row>
    <row r="24" spans="1:8" ht="60" x14ac:dyDescent="0.25">
      <c r="A24" s="42" t="s">
        <v>74</v>
      </c>
      <c r="B24" s="31" t="s">
        <v>675</v>
      </c>
      <c r="C24" s="135" t="s">
        <v>702</v>
      </c>
      <c r="D24" s="72" t="s">
        <v>703</v>
      </c>
      <c r="E24" s="91"/>
      <c r="F24" s="92"/>
      <c r="G24" s="35"/>
      <c r="H24" s="20"/>
    </row>
    <row r="25" spans="1:8" ht="63.2" customHeight="1" x14ac:dyDescent="0.25">
      <c r="A25" s="42" t="s">
        <v>75</v>
      </c>
      <c r="B25" s="2" t="s">
        <v>337</v>
      </c>
      <c r="C25" s="135" t="s">
        <v>702</v>
      </c>
      <c r="D25" s="72" t="s">
        <v>703</v>
      </c>
      <c r="E25" s="91"/>
      <c r="F25" s="92"/>
      <c r="G25" s="35"/>
    </row>
    <row r="26" spans="1:8" ht="33" customHeight="1" x14ac:dyDescent="0.25">
      <c r="A26" s="42" t="s">
        <v>76</v>
      </c>
      <c r="B26" s="2" t="s">
        <v>330</v>
      </c>
      <c r="C26" s="57" t="s">
        <v>335</v>
      </c>
      <c r="D26" s="72">
        <v>5</v>
      </c>
      <c r="E26" s="91"/>
      <c r="F26" s="92"/>
      <c r="G26" s="35"/>
      <c r="H26" s="15"/>
    </row>
    <row r="27" spans="1:8" ht="129" customHeight="1" x14ac:dyDescent="0.25">
      <c r="A27" s="42" t="s">
        <v>77</v>
      </c>
      <c r="B27" s="31" t="s">
        <v>628</v>
      </c>
      <c r="C27" s="135" t="s">
        <v>702</v>
      </c>
      <c r="D27" s="72" t="s">
        <v>703</v>
      </c>
      <c r="E27" s="91"/>
      <c r="F27" s="92"/>
      <c r="G27" s="35"/>
      <c r="H27" s="15"/>
    </row>
    <row r="28" spans="1:8" ht="60" x14ac:dyDescent="0.25">
      <c r="A28" s="42" t="s">
        <v>78</v>
      </c>
      <c r="B28" s="2" t="s">
        <v>218</v>
      </c>
      <c r="C28" s="135" t="s">
        <v>702</v>
      </c>
      <c r="D28" s="72" t="s">
        <v>703</v>
      </c>
      <c r="E28" s="91"/>
      <c r="F28" s="92"/>
      <c r="G28" s="35"/>
      <c r="H28" s="15"/>
    </row>
    <row r="29" spans="1:8" ht="93.75" customHeight="1" x14ac:dyDescent="0.25">
      <c r="A29" s="42" t="s">
        <v>79</v>
      </c>
      <c r="B29" s="31" t="s">
        <v>629</v>
      </c>
      <c r="C29" s="135" t="s">
        <v>702</v>
      </c>
      <c r="D29" s="72" t="s">
        <v>703</v>
      </c>
      <c r="E29" s="91"/>
      <c r="F29" s="92"/>
      <c r="G29" s="35"/>
      <c r="H29" s="21"/>
    </row>
    <row r="30" spans="1:8" ht="60" customHeight="1" x14ac:dyDescent="0.25">
      <c r="A30" s="42" t="s">
        <v>80</v>
      </c>
      <c r="B30" s="2" t="s">
        <v>596</v>
      </c>
      <c r="C30" s="135" t="s">
        <v>702</v>
      </c>
      <c r="D30" s="72" t="s">
        <v>703</v>
      </c>
      <c r="E30" s="91"/>
      <c r="F30" s="92"/>
      <c r="G30" s="35"/>
      <c r="H30" s="11"/>
    </row>
    <row r="31" spans="1:8" ht="30" x14ac:dyDescent="0.25">
      <c r="A31" s="42" t="s">
        <v>81</v>
      </c>
      <c r="B31" s="31" t="s">
        <v>338</v>
      </c>
      <c r="C31" s="57" t="s">
        <v>335</v>
      </c>
      <c r="D31" s="74">
        <v>5</v>
      </c>
      <c r="E31" s="95"/>
      <c r="F31" s="92"/>
      <c r="G31" s="35"/>
    </row>
    <row r="32" spans="1:8" s="17" customFormat="1" x14ac:dyDescent="0.25">
      <c r="A32" s="39" t="s">
        <v>93</v>
      </c>
      <c r="B32" s="1" t="s">
        <v>94</v>
      </c>
      <c r="C32" s="3"/>
      <c r="D32" s="73">
        <f>SUMIF(D33:D35,"&gt;1e-307")</f>
        <v>15</v>
      </c>
      <c r="E32" s="93"/>
      <c r="F32" s="94">
        <f>F33+F34+F35</f>
        <v>0</v>
      </c>
      <c r="G32" s="35"/>
      <c r="H32" s="22"/>
    </row>
    <row r="33" spans="1:8" ht="105" x14ac:dyDescent="0.25">
      <c r="A33" s="42" t="s">
        <v>83</v>
      </c>
      <c r="B33" s="2" t="s">
        <v>219</v>
      </c>
      <c r="C33" s="135" t="s">
        <v>702</v>
      </c>
      <c r="D33" s="72" t="s">
        <v>703</v>
      </c>
      <c r="E33" s="91"/>
      <c r="F33" s="92"/>
      <c r="G33" s="35"/>
      <c r="H33" s="20"/>
    </row>
    <row r="34" spans="1:8" ht="30" x14ac:dyDescent="0.25">
      <c r="A34" s="42" t="s">
        <v>84</v>
      </c>
      <c r="B34" s="2" t="s">
        <v>2</v>
      </c>
      <c r="C34" s="58" t="s">
        <v>82</v>
      </c>
      <c r="D34" s="72">
        <v>10</v>
      </c>
      <c r="E34" s="91"/>
      <c r="F34" s="92"/>
      <c r="G34" s="35"/>
    </row>
    <row r="35" spans="1:8" ht="63.75" customHeight="1" x14ac:dyDescent="0.25">
      <c r="A35" s="42" t="s">
        <v>85</v>
      </c>
      <c r="B35" s="2" t="s">
        <v>222</v>
      </c>
      <c r="C35" s="58" t="s">
        <v>335</v>
      </c>
      <c r="D35" s="72">
        <v>5</v>
      </c>
      <c r="E35" s="91"/>
      <c r="F35" s="92"/>
      <c r="G35" s="35"/>
    </row>
    <row r="36" spans="1:8" s="17" customFormat="1" x14ac:dyDescent="0.25">
      <c r="A36" s="39" t="s">
        <v>91</v>
      </c>
      <c r="B36" s="1" t="s">
        <v>92</v>
      </c>
      <c r="C36" s="3"/>
      <c r="D36" s="73">
        <f>SUMIF(D37,"&gt;1e-307")</f>
        <v>0</v>
      </c>
      <c r="E36" s="93"/>
      <c r="F36" s="94">
        <f>F37</f>
        <v>0</v>
      </c>
      <c r="G36" s="35"/>
      <c r="H36" s="9"/>
    </row>
    <row r="37" spans="1:8" ht="60" x14ac:dyDescent="0.25">
      <c r="A37" s="42" t="s">
        <v>86</v>
      </c>
      <c r="B37" s="137" t="s">
        <v>220</v>
      </c>
      <c r="C37" s="135" t="s">
        <v>702</v>
      </c>
      <c r="D37" s="72" t="s">
        <v>703</v>
      </c>
      <c r="E37" s="91"/>
      <c r="F37" s="92"/>
      <c r="G37" s="35"/>
      <c r="H37" s="20"/>
    </row>
    <row r="38" spans="1:8" s="17" customFormat="1" x14ac:dyDescent="0.25">
      <c r="A38" s="39" t="s">
        <v>89</v>
      </c>
      <c r="B38" s="1" t="s">
        <v>90</v>
      </c>
      <c r="C38" s="3"/>
      <c r="D38" s="73">
        <f>SUMIF(D39:D41,"&gt;1e-307")</f>
        <v>15</v>
      </c>
      <c r="E38" s="93"/>
      <c r="F38" s="94">
        <f>F39+F40+F41</f>
        <v>0</v>
      </c>
      <c r="G38" s="35"/>
      <c r="H38" s="15"/>
    </row>
    <row r="39" spans="1:8" ht="121.5" customHeight="1" x14ac:dyDescent="0.25">
      <c r="A39" s="42" t="s">
        <v>87</v>
      </c>
      <c r="B39" s="2" t="s">
        <v>221</v>
      </c>
      <c r="C39" s="135" t="s">
        <v>702</v>
      </c>
      <c r="D39" s="72" t="s">
        <v>703</v>
      </c>
      <c r="E39" s="91"/>
      <c r="F39" s="92"/>
      <c r="G39" s="35"/>
      <c r="H39" s="20"/>
    </row>
    <row r="40" spans="1:8" ht="60" x14ac:dyDescent="0.25">
      <c r="A40" s="42" t="s">
        <v>88</v>
      </c>
      <c r="B40" s="2" t="s">
        <v>3</v>
      </c>
      <c r="C40" s="135" t="s">
        <v>702</v>
      </c>
      <c r="D40" s="72" t="s">
        <v>703</v>
      </c>
      <c r="E40" s="91"/>
      <c r="F40" s="92"/>
      <c r="G40" s="35"/>
    </row>
    <row r="41" spans="1:8" ht="30" x14ac:dyDescent="0.25">
      <c r="A41" s="42" t="s">
        <v>325</v>
      </c>
      <c r="B41" s="7" t="s">
        <v>223</v>
      </c>
      <c r="C41" s="57" t="s">
        <v>680</v>
      </c>
      <c r="D41" s="72">
        <v>15</v>
      </c>
      <c r="E41" s="91"/>
      <c r="F41" s="92"/>
      <c r="G41" s="35"/>
      <c r="H41" s="15"/>
    </row>
    <row r="42" spans="1:8" x14ac:dyDescent="0.25">
      <c r="A42" s="39" t="s">
        <v>99</v>
      </c>
      <c r="B42" s="1" t="s">
        <v>102</v>
      </c>
      <c r="C42" s="3"/>
      <c r="D42" s="73">
        <f>D43+D49+D51+D53</f>
        <v>3</v>
      </c>
      <c r="E42" s="93"/>
      <c r="F42" s="94">
        <f>F43+F49+F51+F53</f>
        <v>0</v>
      </c>
      <c r="G42" s="35"/>
    </row>
    <row r="43" spans="1:8" x14ac:dyDescent="0.25">
      <c r="A43" s="39" t="s">
        <v>100</v>
      </c>
      <c r="B43" s="1" t="s">
        <v>107</v>
      </c>
      <c r="C43" s="3"/>
      <c r="D43" s="73">
        <f>SUMIF(D44:D48,"&gt;1e-307")</f>
        <v>0</v>
      </c>
      <c r="E43" s="93"/>
      <c r="F43" s="94">
        <f>F44+F45+F46+F47+F48</f>
        <v>0</v>
      </c>
      <c r="G43" s="35"/>
    </row>
    <row r="44" spans="1:8" ht="271.5" customHeight="1" x14ac:dyDescent="0.25">
      <c r="A44" s="42" t="s">
        <v>224</v>
      </c>
      <c r="B44" s="2" t="s">
        <v>617</v>
      </c>
      <c r="C44" s="135" t="s">
        <v>702</v>
      </c>
      <c r="D44" s="72" t="s">
        <v>703</v>
      </c>
      <c r="E44" s="91"/>
      <c r="F44" s="92"/>
      <c r="G44" s="35"/>
    </row>
    <row r="45" spans="1:8" ht="77.25" customHeight="1" x14ac:dyDescent="0.25">
      <c r="A45" s="42" t="s">
        <v>225</v>
      </c>
      <c r="B45" s="2" t="s">
        <v>306</v>
      </c>
      <c r="C45" s="135" t="s">
        <v>702</v>
      </c>
      <c r="D45" s="72" t="s">
        <v>703</v>
      </c>
      <c r="E45" s="91"/>
      <c r="F45" s="92"/>
      <c r="G45" s="35"/>
    </row>
    <row r="46" spans="1:8" ht="58.15" customHeight="1" x14ac:dyDescent="0.25">
      <c r="A46" s="42" t="s">
        <v>226</v>
      </c>
      <c r="B46" s="137" t="s">
        <v>227</v>
      </c>
      <c r="C46" s="135" t="s">
        <v>702</v>
      </c>
      <c r="D46" s="72" t="s">
        <v>703</v>
      </c>
      <c r="E46" s="91"/>
      <c r="F46" s="92"/>
      <c r="G46" s="35"/>
    </row>
    <row r="47" spans="1:8" ht="60.75" customHeight="1" x14ac:dyDescent="0.25">
      <c r="A47" s="42" t="s">
        <v>228</v>
      </c>
      <c r="B47" s="2" t="s">
        <v>231</v>
      </c>
      <c r="C47" s="135" t="s">
        <v>702</v>
      </c>
      <c r="D47" s="72" t="s">
        <v>703</v>
      </c>
      <c r="E47" s="91"/>
      <c r="F47" s="92"/>
      <c r="G47" s="35"/>
    </row>
    <row r="48" spans="1:8" ht="60.6" customHeight="1" x14ac:dyDescent="0.25">
      <c r="A48" s="42" t="s">
        <v>229</v>
      </c>
      <c r="B48" s="2" t="s">
        <v>230</v>
      </c>
      <c r="C48" s="135" t="s">
        <v>702</v>
      </c>
      <c r="D48" s="72" t="s">
        <v>703</v>
      </c>
      <c r="E48" s="91"/>
      <c r="F48" s="92"/>
      <c r="G48" s="35"/>
    </row>
    <row r="49" spans="1:8" x14ac:dyDescent="0.25">
      <c r="A49" s="39" t="s">
        <v>101</v>
      </c>
      <c r="B49" s="1" t="s">
        <v>108</v>
      </c>
      <c r="C49" s="3"/>
      <c r="D49" s="73"/>
      <c r="E49" s="93"/>
      <c r="F49" s="94">
        <f>F50</f>
        <v>0</v>
      </c>
      <c r="G49" s="35"/>
    </row>
    <row r="50" spans="1:8" ht="111.75" customHeight="1" x14ac:dyDescent="0.25">
      <c r="A50" s="42" t="s">
        <v>232</v>
      </c>
      <c r="B50" s="36" t="s">
        <v>331</v>
      </c>
      <c r="C50" s="135" t="s">
        <v>702</v>
      </c>
      <c r="D50" s="72" t="s">
        <v>703</v>
      </c>
      <c r="E50" s="91"/>
      <c r="F50" s="96"/>
      <c r="G50" s="35"/>
    </row>
    <row r="51" spans="1:8" x14ac:dyDescent="0.25">
      <c r="A51" s="39" t="s">
        <v>233</v>
      </c>
      <c r="B51" s="1" t="s">
        <v>109</v>
      </c>
      <c r="C51" s="3"/>
      <c r="D51" s="73"/>
      <c r="E51" s="93"/>
      <c r="F51" s="94">
        <f>F52</f>
        <v>0</v>
      </c>
      <c r="G51" s="35"/>
    </row>
    <row r="52" spans="1:8" ht="60" x14ac:dyDescent="0.25">
      <c r="A52" s="43" t="s">
        <v>234</v>
      </c>
      <c r="B52" s="31" t="s">
        <v>618</v>
      </c>
      <c r="C52" s="135" t="s">
        <v>702</v>
      </c>
      <c r="D52" s="72" t="s">
        <v>703</v>
      </c>
      <c r="E52" s="91"/>
      <c r="F52" s="96"/>
      <c r="G52" s="35"/>
    </row>
    <row r="53" spans="1:8" x14ac:dyDescent="0.25">
      <c r="A53" s="39" t="s">
        <v>326</v>
      </c>
      <c r="B53" s="1" t="s">
        <v>110</v>
      </c>
      <c r="C53" s="3"/>
      <c r="D53" s="73">
        <f>SUMIF(D54:D55,"&gt;1e-307")</f>
        <v>3</v>
      </c>
      <c r="E53" s="93"/>
      <c r="F53" s="94">
        <f>F54+F55</f>
        <v>0</v>
      </c>
      <c r="G53" s="35"/>
    </row>
    <row r="54" spans="1:8" ht="120" x14ac:dyDescent="0.25">
      <c r="A54" s="42" t="s">
        <v>327</v>
      </c>
      <c r="B54" s="31" t="s">
        <v>630</v>
      </c>
      <c r="C54" s="57" t="s">
        <v>339</v>
      </c>
      <c r="D54" s="72">
        <v>3</v>
      </c>
      <c r="E54" s="91"/>
      <c r="F54" s="92"/>
      <c r="G54" s="35"/>
    </row>
    <row r="55" spans="1:8" ht="60" x14ac:dyDescent="0.25">
      <c r="A55" s="42" t="s">
        <v>328</v>
      </c>
      <c r="B55" s="2" t="s">
        <v>4</v>
      </c>
      <c r="C55" s="135" t="s">
        <v>702</v>
      </c>
      <c r="D55" s="72" t="s">
        <v>703</v>
      </c>
      <c r="E55" s="91"/>
      <c r="F55" s="92"/>
      <c r="G55" s="35"/>
      <c r="H55" s="15"/>
    </row>
    <row r="56" spans="1:8" x14ac:dyDescent="0.25">
      <c r="A56" s="46" t="s">
        <v>235</v>
      </c>
      <c r="B56" s="1" t="s">
        <v>111</v>
      </c>
      <c r="C56" s="3"/>
      <c r="D56" s="73">
        <f>SUMIF(D57:D68,"&gt;1e-307")</f>
        <v>20</v>
      </c>
      <c r="E56" s="93"/>
      <c r="F56" s="94">
        <f>F57+F58+F59+F60+F61+F62+F63+F64+F65+F66+F67+F68</f>
        <v>0</v>
      </c>
      <c r="G56" s="35"/>
    </row>
    <row r="57" spans="1:8" ht="61.9" customHeight="1" x14ac:dyDescent="0.25">
      <c r="A57" s="42" t="s">
        <v>103</v>
      </c>
      <c r="B57" s="31" t="s">
        <v>676</v>
      </c>
      <c r="C57" s="135" t="s">
        <v>702</v>
      </c>
      <c r="D57" s="72" t="s">
        <v>703</v>
      </c>
      <c r="E57" s="91"/>
      <c r="F57" s="92"/>
      <c r="G57" s="35"/>
    </row>
    <row r="58" spans="1:8" ht="60" x14ac:dyDescent="0.25">
      <c r="A58" s="42" t="s">
        <v>104</v>
      </c>
      <c r="B58" s="2" t="s">
        <v>319</v>
      </c>
      <c r="C58" s="135" t="s">
        <v>702</v>
      </c>
      <c r="D58" s="72" t="s">
        <v>703</v>
      </c>
      <c r="E58" s="91"/>
      <c r="F58" s="92"/>
      <c r="G58" s="35"/>
    </row>
    <row r="59" spans="1:8" ht="60" x14ac:dyDescent="0.25">
      <c r="A59" s="42" t="s">
        <v>105</v>
      </c>
      <c r="B59" s="2" t="s">
        <v>5</v>
      </c>
      <c r="C59" s="135" t="s">
        <v>702</v>
      </c>
      <c r="D59" s="72" t="s">
        <v>703</v>
      </c>
      <c r="E59" s="91"/>
      <c r="F59" s="92"/>
      <c r="G59" s="35"/>
    </row>
    <row r="60" spans="1:8" ht="185.25" customHeight="1" x14ac:dyDescent="0.25">
      <c r="A60" s="42" t="s">
        <v>106</v>
      </c>
      <c r="B60" s="2" t="s">
        <v>597</v>
      </c>
      <c r="C60" s="135" t="s">
        <v>702</v>
      </c>
      <c r="D60" s="72" t="s">
        <v>703</v>
      </c>
      <c r="E60" s="91"/>
      <c r="F60" s="92"/>
      <c r="G60" s="35"/>
    </row>
    <row r="61" spans="1:8" ht="67.150000000000006" customHeight="1" x14ac:dyDescent="0.25">
      <c r="A61" s="42" t="s">
        <v>236</v>
      </c>
      <c r="B61" s="2" t="s">
        <v>237</v>
      </c>
      <c r="C61" s="135" t="s">
        <v>702</v>
      </c>
      <c r="D61" s="72" t="s">
        <v>703</v>
      </c>
      <c r="E61" s="91"/>
      <c r="F61" s="92"/>
      <c r="G61" s="35"/>
    </row>
    <row r="62" spans="1:8" ht="60" x14ac:dyDescent="0.25">
      <c r="A62" s="42" t="s">
        <v>238</v>
      </c>
      <c r="B62" s="2" t="s">
        <v>239</v>
      </c>
      <c r="C62" s="135" t="s">
        <v>702</v>
      </c>
      <c r="D62" s="72" t="s">
        <v>703</v>
      </c>
      <c r="E62" s="91"/>
      <c r="F62" s="92"/>
      <c r="G62" s="35"/>
    </row>
    <row r="63" spans="1:8" ht="60" x14ac:dyDescent="0.25">
      <c r="A63" s="42" t="s">
        <v>240</v>
      </c>
      <c r="B63" s="2" t="s">
        <v>216</v>
      </c>
      <c r="C63" s="135" t="s">
        <v>702</v>
      </c>
      <c r="D63" s="72" t="s">
        <v>703</v>
      </c>
      <c r="E63" s="91"/>
      <c r="F63" s="92"/>
      <c r="G63" s="35"/>
    </row>
    <row r="64" spans="1:8" ht="32.25" customHeight="1" x14ac:dyDescent="0.25">
      <c r="A64" s="42" t="s">
        <v>241</v>
      </c>
      <c r="B64" s="31" t="s">
        <v>610</v>
      </c>
      <c r="C64" s="57" t="s">
        <v>82</v>
      </c>
      <c r="D64" s="72">
        <v>10</v>
      </c>
      <c r="E64" s="91"/>
      <c r="F64" s="92"/>
      <c r="G64" s="35"/>
    </row>
    <row r="65" spans="1:8" ht="61.5" customHeight="1" x14ac:dyDescent="0.25">
      <c r="A65" s="42" t="s">
        <v>242</v>
      </c>
      <c r="B65" s="2" t="s">
        <v>243</v>
      </c>
      <c r="C65" s="57" t="s">
        <v>335</v>
      </c>
      <c r="D65" s="72">
        <v>5</v>
      </c>
      <c r="E65" s="91"/>
      <c r="F65" s="92"/>
      <c r="G65" s="35"/>
    </row>
    <row r="66" spans="1:8" ht="66" customHeight="1" x14ac:dyDescent="0.25">
      <c r="A66" s="42" t="s">
        <v>244</v>
      </c>
      <c r="B66" s="2" t="s">
        <v>6</v>
      </c>
      <c r="C66" s="57" t="s">
        <v>335</v>
      </c>
      <c r="D66" s="72">
        <v>5</v>
      </c>
      <c r="E66" s="91"/>
      <c r="F66" s="92"/>
      <c r="G66" s="35"/>
    </row>
    <row r="67" spans="1:8" ht="152.25" customHeight="1" x14ac:dyDescent="0.25">
      <c r="A67" s="42" t="s">
        <v>245</v>
      </c>
      <c r="B67" s="2" t="s">
        <v>598</v>
      </c>
      <c r="C67" s="135" t="s">
        <v>702</v>
      </c>
      <c r="D67" s="72" t="s">
        <v>703</v>
      </c>
      <c r="E67" s="91"/>
      <c r="F67" s="92"/>
      <c r="G67" s="35"/>
    </row>
    <row r="68" spans="1:8" ht="62.25" customHeight="1" x14ac:dyDescent="0.25">
      <c r="A68" s="42" t="s">
        <v>246</v>
      </c>
      <c r="B68" s="2" t="s">
        <v>599</v>
      </c>
      <c r="C68" s="135" t="s">
        <v>702</v>
      </c>
      <c r="D68" s="72" t="s">
        <v>703</v>
      </c>
      <c r="E68" s="91"/>
      <c r="F68" s="92"/>
      <c r="G68" s="35"/>
    </row>
    <row r="69" spans="1:8" x14ac:dyDescent="0.25">
      <c r="A69" s="47" t="s">
        <v>247</v>
      </c>
      <c r="B69" s="1" t="s">
        <v>406</v>
      </c>
      <c r="C69" s="3"/>
      <c r="D69" s="73"/>
      <c r="E69" s="93"/>
      <c r="F69" s="94">
        <f>F70+F71+F72</f>
        <v>0</v>
      </c>
      <c r="G69" s="35"/>
    </row>
    <row r="70" spans="1:8" ht="58.9" customHeight="1" x14ac:dyDescent="0.25">
      <c r="A70" s="43" t="s">
        <v>340</v>
      </c>
      <c r="B70" s="31" t="s">
        <v>611</v>
      </c>
      <c r="C70" s="135" t="s">
        <v>702</v>
      </c>
      <c r="D70" s="72" t="s">
        <v>703</v>
      </c>
      <c r="E70" s="91"/>
      <c r="F70" s="92"/>
      <c r="G70" s="35"/>
    </row>
    <row r="71" spans="1:8" ht="60" x14ac:dyDescent="0.25">
      <c r="A71" s="42" t="s">
        <v>341</v>
      </c>
      <c r="B71" s="2" t="s">
        <v>7</v>
      </c>
      <c r="C71" s="135" t="s">
        <v>702</v>
      </c>
      <c r="D71" s="72" t="s">
        <v>703</v>
      </c>
      <c r="E71" s="91"/>
      <c r="F71" s="92"/>
      <c r="G71" s="35"/>
    </row>
    <row r="72" spans="1:8" ht="60" x14ac:dyDescent="0.25">
      <c r="A72" s="42" t="s">
        <v>342</v>
      </c>
      <c r="B72" s="2" t="s">
        <v>207</v>
      </c>
      <c r="C72" s="135" t="s">
        <v>702</v>
      </c>
      <c r="D72" s="72" t="s">
        <v>703</v>
      </c>
      <c r="E72" s="91"/>
      <c r="F72" s="92"/>
      <c r="G72" s="35"/>
    </row>
    <row r="73" spans="1:8" s="17" customFormat="1" ht="45" x14ac:dyDescent="0.25">
      <c r="A73" s="59" t="s">
        <v>112</v>
      </c>
      <c r="B73" s="60" t="s">
        <v>248</v>
      </c>
      <c r="C73" s="61"/>
      <c r="D73" s="70">
        <f>D74+D79+D90+D93+D100+D107+D109+D111</f>
        <v>0</v>
      </c>
      <c r="E73" s="87"/>
      <c r="F73" s="88">
        <f>F74+F79+F90+F93+F100+F107+F109+F111</f>
        <v>0</v>
      </c>
      <c r="G73" s="35"/>
      <c r="H73" s="9"/>
    </row>
    <row r="74" spans="1:8" x14ac:dyDescent="0.25">
      <c r="A74" s="39" t="s">
        <v>113</v>
      </c>
      <c r="B74" s="1" t="s">
        <v>249</v>
      </c>
      <c r="C74" s="38"/>
      <c r="D74" s="71">
        <f>SUMIF(D75:D78,"&gt;1e-307")</f>
        <v>0</v>
      </c>
      <c r="E74" s="89"/>
      <c r="F74" s="90">
        <f>F75+F76+F77+F78</f>
        <v>0</v>
      </c>
      <c r="G74" s="35"/>
      <c r="H74" s="20"/>
    </row>
    <row r="75" spans="1:8" ht="60" x14ac:dyDescent="0.25">
      <c r="A75" s="42" t="s">
        <v>114</v>
      </c>
      <c r="B75" s="2" t="s">
        <v>411</v>
      </c>
      <c r="C75" s="135" t="s">
        <v>702</v>
      </c>
      <c r="D75" s="72" t="s">
        <v>703</v>
      </c>
      <c r="E75" s="91"/>
      <c r="F75" s="92"/>
      <c r="G75" s="35"/>
    </row>
    <row r="76" spans="1:8" ht="60" x14ac:dyDescent="0.25">
      <c r="A76" s="42" t="s">
        <v>115</v>
      </c>
      <c r="B76" s="2" t="s">
        <v>8</v>
      </c>
      <c r="C76" s="135" t="s">
        <v>702</v>
      </c>
      <c r="D76" s="72" t="s">
        <v>703</v>
      </c>
      <c r="E76" s="91"/>
      <c r="F76" s="92"/>
      <c r="G76" s="35"/>
    </row>
    <row r="77" spans="1:8" ht="60" x14ac:dyDescent="0.25">
      <c r="A77" s="42" t="s">
        <v>116</v>
      </c>
      <c r="B77" s="2" t="s">
        <v>412</v>
      </c>
      <c r="C77" s="135" t="s">
        <v>702</v>
      </c>
      <c r="D77" s="72" t="s">
        <v>703</v>
      </c>
      <c r="E77" s="91"/>
      <c r="F77" s="92"/>
      <c r="G77" s="35"/>
    </row>
    <row r="78" spans="1:8" ht="60" customHeight="1" x14ac:dyDescent="0.25">
      <c r="A78" s="42" t="s">
        <v>117</v>
      </c>
      <c r="B78" s="31" t="s">
        <v>677</v>
      </c>
      <c r="C78" s="135" t="s">
        <v>702</v>
      </c>
      <c r="D78" s="72" t="s">
        <v>703</v>
      </c>
      <c r="E78" s="91"/>
      <c r="F78" s="92"/>
      <c r="G78" s="35"/>
    </row>
    <row r="79" spans="1:8" x14ac:dyDescent="0.25">
      <c r="A79" s="39" t="s">
        <v>118</v>
      </c>
      <c r="B79" s="1" t="s">
        <v>250</v>
      </c>
      <c r="C79" s="3"/>
      <c r="D79" s="73">
        <f>SUMIF(D80:D89,"&gt;1e-307")</f>
        <v>0</v>
      </c>
      <c r="E79" s="93"/>
      <c r="F79" s="94">
        <f>F80+F81+F82+F83+F84+F85+F86+F87+F88+F89</f>
        <v>0</v>
      </c>
      <c r="G79" s="35"/>
    </row>
    <row r="80" spans="1:8" ht="60" x14ac:dyDescent="0.25">
      <c r="A80" s="42" t="s">
        <v>119</v>
      </c>
      <c r="B80" s="2" t="s">
        <v>414</v>
      </c>
      <c r="C80" s="135" t="s">
        <v>702</v>
      </c>
      <c r="D80" s="72" t="s">
        <v>703</v>
      </c>
      <c r="E80" s="91"/>
      <c r="F80" s="92"/>
      <c r="G80" s="35"/>
    </row>
    <row r="81" spans="1:7" ht="67.900000000000006" customHeight="1" x14ac:dyDescent="0.25">
      <c r="A81" s="42" t="s">
        <v>120</v>
      </c>
      <c r="B81" s="31" t="s">
        <v>619</v>
      </c>
      <c r="C81" s="135" t="s">
        <v>702</v>
      </c>
      <c r="D81" s="72" t="s">
        <v>703</v>
      </c>
      <c r="E81" s="91"/>
      <c r="F81" s="92"/>
      <c r="G81" s="35"/>
    </row>
    <row r="82" spans="1:7" ht="69.599999999999994" customHeight="1" x14ac:dyDescent="0.25">
      <c r="A82" s="42" t="s">
        <v>121</v>
      </c>
      <c r="B82" s="31" t="s">
        <v>320</v>
      </c>
      <c r="C82" s="135" t="s">
        <v>702</v>
      </c>
      <c r="D82" s="72" t="s">
        <v>703</v>
      </c>
      <c r="E82" s="91"/>
      <c r="F82" s="92"/>
      <c r="G82" s="35"/>
    </row>
    <row r="83" spans="1:7" ht="61.5" customHeight="1" x14ac:dyDescent="0.25">
      <c r="A83" s="42" t="s">
        <v>122</v>
      </c>
      <c r="B83" s="2" t="s">
        <v>255</v>
      </c>
      <c r="C83" s="135" t="s">
        <v>702</v>
      </c>
      <c r="D83" s="72" t="s">
        <v>703</v>
      </c>
      <c r="E83" s="91"/>
      <c r="F83" s="92"/>
      <c r="G83" s="35"/>
    </row>
    <row r="84" spans="1:7" ht="409.6" customHeight="1" x14ac:dyDescent="0.25">
      <c r="A84" s="42" t="s">
        <v>123</v>
      </c>
      <c r="B84" s="2" t="s">
        <v>307</v>
      </c>
      <c r="C84" s="135" t="s">
        <v>702</v>
      </c>
      <c r="D84" s="72" t="s">
        <v>703</v>
      </c>
      <c r="E84" s="91"/>
      <c r="F84" s="92"/>
      <c r="G84" s="35"/>
    </row>
    <row r="85" spans="1:7" ht="60" x14ac:dyDescent="0.25">
      <c r="A85" s="42" t="s">
        <v>257</v>
      </c>
      <c r="B85" s="2" t="s">
        <v>262</v>
      </c>
      <c r="C85" s="135" t="s">
        <v>702</v>
      </c>
      <c r="D85" s="72" t="s">
        <v>703</v>
      </c>
      <c r="E85" s="91"/>
      <c r="F85" s="92"/>
      <c r="G85" s="35"/>
    </row>
    <row r="86" spans="1:7" ht="60" x14ac:dyDescent="0.25">
      <c r="A86" s="42" t="s">
        <v>124</v>
      </c>
      <c r="B86" s="2" t="s">
        <v>251</v>
      </c>
      <c r="C86" s="135" t="s">
        <v>702</v>
      </c>
      <c r="D86" s="72" t="s">
        <v>703</v>
      </c>
      <c r="E86" s="91"/>
      <c r="F86" s="92"/>
      <c r="G86" s="35"/>
    </row>
    <row r="87" spans="1:7" ht="60" x14ac:dyDescent="0.25">
      <c r="A87" s="42" t="s">
        <v>125</v>
      </c>
      <c r="B87" s="2" t="s">
        <v>308</v>
      </c>
      <c r="C87" s="135" t="s">
        <v>702</v>
      </c>
      <c r="D87" s="72" t="s">
        <v>703</v>
      </c>
      <c r="E87" s="91"/>
      <c r="F87" s="92"/>
      <c r="G87" s="35"/>
    </row>
    <row r="88" spans="1:7" ht="59.45" customHeight="1" x14ac:dyDescent="0.25">
      <c r="A88" s="42" t="s">
        <v>126</v>
      </c>
      <c r="B88" s="2" t="s">
        <v>263</v>
      </c>
      <c r="C88" s="135" t="s">
        <v>702</v>
      </c>
      <c r="D88" s="72" t="s">
        <v>703</v>
      </c>
      <c r="E88" s="91"/>
      <c r="F88" s="92"/>
      <c r="G88" s="35"/>
    </row>
    <row r="89" spans="1:7" ht="60" x14ac:dyDescent="0.25">
      <c r="A89" s="42" t="s">
        <v>127</v>
      </c>
      <c r="B89" s="2" t="s">
        <v>9</v>
      </c>
      <c r="C89" s="135" t="s">
        <v>702</v>
      </c>
      <c r="D89" s="72" t="s">
        <v>703</v>
      </c>
      <c r="E89" s="91"/>
      <c r="F89" s="92"/>
      <c r="G89" s="35"/>
    </row>
    <row r="90" spans="1:7" x14ac:dyDescent="0.25">
      <c r="A90" s="39" t="s">
        <v>266</v>
      </c>
      <c r="B90" s="1" t="s">
        <v>254</v>
      </c>
      <c r="C90" s="3"/>
      <c r="D90" s="73">
        <f>SUMIF(D91:D92,"&gt;1e-307")</f>
        <v>0</v>
      </c>
      <c r="E90" s="93"/>
      <c r="F90" s="94">
        <f>F91+F92</f>
        <v>0</v>
      </c>
      <c r="G90" s="35"/>
    </row>
    <row r="91" spans="1:7" ht="93" customHeight="1" x14ac:dyDescent="0.25">
      <c r="A91" s="42" t="s">
        <v>128</v>
      </c>
      <c r="B91" s="2" t="s">
        <v>620</v>
      </c>
      <c r="C91" s="135" t="s">
        <v>702</v>
      </c>
      <c r="D91" s="72" t="s">
        <v>703</v>
      </c>
      <c r="E91" s="91"/>
      <c r="F91" s="92"/>
      <c r="G91" s="35"/>
    </row>
    <row r="92" spans="1:7" ht="77.25" customHeight="1" x14ac:dyDescent="0.25">
      <c r="A92" s="42" t="s">
        <v>129</v>
      </c>
      <c r="B92" s="2" t="s">
        <v>410</v>
      </c>
      <c r="C92" s="135" t="s">
        <v>702</v>
      </c>
      <c r="D92" s="72" t="s">
        <v>703</v>
      </c>
      <c r="E92" s="91"/>
      <c r="F92" s="92"/>
      <c r="G92" s="35"/>
    </row>
    <row r="93" spans="1:7" x14ac:dyDescent="0.25">
      <c r="A93" s="44" t="s">
        <v>258</v>
      </c>
      <c r="B93" s="1" t="s">
        <v>303</v>
      </c>
      <c r="C93" s="3"/>
      <c r="D93" s="73">
        <f>SUMIF(D94:D99,"&gt;1e-307")</f>
        <v>0</v>
      </c>
      <c r="E93" s="93"/>
      <c r="F93" s="94">
        <f>F94+F95+F96+F97+F98+F99</f>
        <v>0</v>
      </c>
      <c r="G93" s="35"/>
    </row>
    <row r="94" spans="1:7" ht="60" x14ac:dyDescent="0.25">
      <c r="A94" s="42" t="s">
        <v>130</v>
      </c>
      <c r="B94" s="2" t="s">
        <v>252</v>
      </c>
      <c r="C94" s="135" t="s">
        <v>702</v>
      </c>
      <c r="D94" s="72" t="s">
        <v>703</v>
      </c>
      <c r="E94" s="91"/>
      <c r="F94" s="92"/>
      <c r="G94" s="35"/>
    </row>
    <row r="95" spans="1:7" ht="61.9" customHeight="1" x14ac:dyDescent="0.25">
      <c r="A95" s="42" t="s">
        <v>259</v>
      </c>
      <c r="B95" s="119" t="s">
        <v>631</v>
      </c>
      <c r="C95" s="135" t="s">
        <v>702</v>
      </c>
      <c r="D95" s="72" t="s">
        <v>703</v>
      </c>
      <c r="E95" s="91"/>
      <c r="F95" s="92"/>
      <c r="G95" s="35"/>
    </row>
    <row r="96" spans="1:7" ht="66" customHeight="1" x14ac:dyDescent="0.25">
      <c r="A96" s="42" t="s">
        <v>260</v>
      </c>
      <c r="B96" s="119" t="s">
        <v>621</v>
      </c>
      <c r="C96" s="135" t="s">
        <v>702</v>
      </c>
      <c r="D96" s="72" t="s">
        <v>703</v>
      </c>
      <c r="E96" s="91"/>
      <c r="F96" s="92"/>
      <c r="G96" s="35"/>
    </row>
    <row r="97" spans="1:8" ht="63" customHeight="1" x14ac:dyDescent="0.25">
      <c r="A97" s="42" t="s">
        <v>267</v>
      </c>
      <c r="B97" s="2" t="s">
        <v>265</v>
      </c>
      <c r="C97" s="135" t="s">
        <v>702</v>
      </c>
      <c r="D97" s="72" t="s">
        <v>703</v>
      </c>
      <c r="E97" s="91"/>
      <c r="F97" s="92"/>
      <c r="G97" s="35"/>
      <c r="H97" s="11"/>
    </row>
    <row r="98" spans="1:8" ht="64.150000000000006" customHeight="1" x14ac:dyDescent="0.25">
      <c r="A98" s="42" t="s">
        <v>268</v>
      </c>
      <c r="B98" s="2" t="s">
        <v>264</v>
      </c>
      <c r="C98" s="135" t="s">
        <v>702</v>
      </c>
      <c r="D98" s="72" t="s">
        <v>703</v>
      </c>
      <c r="E98" s="91"/>
      <c r="F98" s="92"/>
      <c r="G98" s="35"/>
    </row>
    <row r="99" spans="1:8" ht="60" x14ac:dyDescent="0.25">
      <c r="A99" s="42" t="s">
        <v>269</v>
      </c>
      <c r="B99" s="14" t="s">
        <v>271</v>
      </c>
      <c r="C99" s="135" t="s">
        <v>702</v>
      </c>
      <c r="D99" s="72" t="s">
        <v>703</v>
      </c>
      <c r="E99" s="91"/>
      <c r="F99" s="92"/>
      <c r="G99" s="35"/>
    </row>
    <row r="100" spans="1:8" x14ac:dyDescent="0.25">
      <c r="A100" s="44" t="s">
        <v>270</v>
      </c>
      <c r="B100" s="1" t="s">
        <v>261</v>
      </c>
      <c r="C100" s="3"/>
      <c r="D100" s="73">
        <f>SUMIF(D101:D106,"&gt;1e-307")</f>
        <v>0</v>
      </c>
      <c r="E100" s="93"/>
      <c r="F100" s="127">
        <f>F101+F102+F103+F104+F105+F106</f>
        <v>0</v>
      </c>
      <c r="G100" s="35"/>
    </row>
    <row r="101" spans="1:8" ht="60" x14ac:dyDescent="0.25">
      <c r="A101" s="42" t="s">
        <v>131</v>
      </c>
      <c r="B101" s="31" t="s">
        <v>678</v>
      </c>
      <c r="C101" s="135" t="s">
        <v>702</v>
      </c>
      <c r="D101" s="72" t="s">
        <v>703</v>
      </c>
      <c r="E101" s="91"/>
      <c r="F101" s="92"/>
      <c r="G101" s="35"/>
    </row>
    <row r="102" spans="1:8" ht="60" x14ac:dyDescent="0.25">
      <c r="A102" s="42" t="s">
        <v>274</v>
      </c>
      <c r="B102" s="2" t="s">
        <v>309</v>
      </c>
      <c r="C102" s="135" t="s">
        <v>702</v>
      </c>
      <c r="D102" s="72" t="s">
        <v>703</v>
      </c>
      <c r="E102" s="91"/>
      <c r="F102" s="92"/>
      <c r="G102" s="35"/>
    </row>
    <row r="103" spans="1:8" ht="48.75" customHeight="1" x14ac:dyDescent="0.25">
      <c r="A103" s="42" t="s">
        <v>132</v>
      </c>
      <c r="B103" s="2" t="s">
        <v>275</v>
      </c>
      <c r="C103" s="135" t="s">
        <v>702</v>
      </c>
      <c r="D103" s="72" t="s">
        <v>703</v>
      </c>
      <c r="E103" s="91"/>
      <c r="F103" s="92"/>
      <c r="G103" s="35"/>
    </row>
    <row r="104" spans="1:8" ht="63" customHeight="1" x14ac:dyDescent="0.25">
      <c r="A104" s="42" t="s">
        <v>133</v>
      </c>
      <c r="B104" s="2" t="s">
        <v>272</v>
      </c>
      <c r="C104" s="135" t="s">
        <v>702</v>
      </c>
      <c r="D104" s="72" t="s">
        <v>703</v>
      </c>
      <c r="E104" s="91"/>
      <c r="F104" s="92"/>
      <c r="G104" s="35"/>
    </row>
    <row r="105" spans="1:8" ht="60" x14ac:dyDescent="0.25">
      <c r="A105" s="42" t="s">
        <v>277</v>
      </c>
      <c r="B105" s="14" t="s">
        <v>278</v>
      </c>
      <c r="C105" s="135" t="s">
        <v>702</v>
      </c>
      <c r="D105" s="72" t="s">
        <v>703</v>
      </c>
      <c r="E105" s="91"/>
      <c r="F105" s="92"/>
      <c r="G105" s="35"/>
    </row>
    <row r="106" spans="1:8" ht="60" x14ac:dyDescent="0.25">
      <c r="A106" s="42" t="s">
        <v>276</v>
      </c>
      <c r="B106" s="2" t="s">
        <v>273</v>
      </c>
      <c r="C106" s="135" t="s">
        <v>702</v>
      </c>
      <c r="D106" s="72" t="s">
        <v>703</v>
      </c>
      <c r="E106" s="91"/>
      <c r="F106" s="92"/>
      <c r="G106" s="35"/>
    </row>
    <row r="107" spans="1:8" x14ac:dyDescent="0.25">
      <c r="A107" s="39" t="s">
        <v>134</v>
      </c>
      <c r="B107" s="1" t="s">
        <v>136</v>
      </c>
      <c r="C107" s="3"/>
      <c r="D107" s="73">
        <f>SUMIF(D108,"&gt;1e-307")</f>
        <v>0</v>
      </c>
      <c r="E107" s="93"/>
      <c r="F107" s="94">
        <f>F108</f>
        <v>0</v>
      </c>
      <c r="G107" s="35"/>
    </row>
    <row r="108" spans="1:8" ht="60" customHeight="1" x14ac:dyDescent="0.25">
      <c r="A108" s="42" t="s">
        <v>135</v>
      </c>
      <c r="B108" s="2" t="s">
        <v>256</v>
      </c>
      <c r="C108" s="135" t="s">
        <v>702</v>
      </c>
      <c r="D108" s="72" t="s">
        <v>703</v>
      </c>
      <c r="E108" s="91"/>
      <c r="F108" s="92"/>
      <c r="G108" s="35"/>
    </row>
    <row r="109" spans="1:8" x14ac:dyDescent="0.25">
      <c r="A109" s="39" t="s">
        <v>279</v>
      </c>
      <c r="B109" s="1" t="s">
        <v>304</v>
      </c>
      <c r="C109" s="3"/>
      <c r="D109" s="73">
        <f>SUMIF(D110,"&gt;1e-307")</f>
        <v>0</v>
      </c>
      <c r="E109" s="93"/>
      <c r="F109" s="94">
        <f>F110</f>
        <v>0</v>
      </c>
      <c r="G109" s="35"/>
    </row>
    <row r="110" spans="1:8" ht="75" x14ac:dyDescent="0.25">
      <c r="A110" s="42" t="s">
        <v>343</v>
      </c>
      <c r="B110" s="120" t="s">
        <v>632</v>
      </c>
      <c r="C110" s="135" t="s">
        <v>702</v>
      </c>
      <c r="D110" s="72" t="s">
        <v>703</v>
      </c>
      <c r="E110" s="91"/>
      <c r="F110" s="92"/>
      <c r="G110" s="35"/>
    </row>
    <row r="111" spans="1:8" ht="19.5" customHeight="1" x14ac:dyDescent="0.25">
      <c r="A111" s="39" t="s">
        <v>345</v>
      </c>
      <c r="B111" s="1" t="s">
        <v>633</v>
      </c>
      <c r="C111" s="3"/>
      <c r="D111" s="73">
        <f>D112+D121+D130</f>
        <v>0</v>
      </c>
      <c r="E111" s="93"/>
      <c r="F111" s="94">
        <f>F112+F113+F114+F115+F116</f>
        <v>0</v>
      </c>
      <c r="G111" s="35"/>
    </row>
    <row r="112" spans="1:8" ht="24" customHeight="1" x14ac:dyDescent="0.25">
      <c r="A112" s="39" t="s">
        <v>346</v>
      </c>
      <c r="B112" s="121" t="s">
        <v>634</v>
      </c>
      <c r="C112" s="122"/>
      <c r="D112" s="123">
        <f>SUMIF(D113:D120,"&gt;1e-307")</f>
        <v>0</v>
      </c>
      <c r="E112" s="124"/>
      <c r="F112" s="125"/>
      <c r="G112" s="35"/>
    </row>
    <row r="113" spans="1:7" ht="60" x14ac:dyDescent="0.25">
      <c r="A113" s="42" t="s">
        <v>347</v>
      </c>
      <c r="B113" s="2" t="s">
        <v>281</v>
      </c>
      <c r="C113" s="135" t="s">
        <v>702</v>
      </c>
      <c r="D113" s="72" t="s">
        <v>703</v>
      </c>
      <c r="E113" s="91"/>
      <c r="F113" s="92"/>
      <c r="G113" s="35"/>
    </row>
    <row r="114" spans="1:7" ht="60" x14ac:dyDescent="0.25">
      <c r="A114" s="42" t="s">
        <v>348</v>
      </c>
      <c r="B114" s="2" t="s">
        <v>593</v>
      </c>
      <c r="C114" s="135" t="s">
        <v>702</v>
      </c>
      <c r="D114" s="72" t="s">
        <v>703</v>
      </c>
      <c r="E114" s="91"/>
      <c r="F114" s="92"/>
      <c r="G114" s="35"/>
    </row>
    <row r="115" spans="1:7" ht="60" x14ac:dyDescent="0.25">
      <c r="A115" s="42" t="s">
        <v>349</v>
      </c>
      <c r="B115" s="32" t="s">
        <v>594</v>
      </c>
      <c r="C115" s="135" t="s">
        <v>702</v>
      </c>
      <c r="D115" s="72" t="s">
        <v>703</v>
      </c>
      <c r="E115" s="91"/>
      <c r="F115" s="92"/>
      <c r="G115" s="35"/>
    </row>
    <row r="116" spans="1:7" ht="60" x14ac:dyDescent="0.25">
      <c r="A116" s="42" t="s">
        <v>422</v>
      </c>
      <c r="B116" s="2" t="s">
        <v>350</v>
      </c>
      <c r="C116" s="135" t="s">
        <v>702</v>
      </c>
      <c r="D116" s="72" t="s">
        <v>703</v>
      </c>
      <c r="E116" s="91"/>
      <c r="F116" s="92"/>
      <c r="G116" s="35"/>
    </row>
    <row r="117" spans="1:7" ht="60" x14ac:dyDescent="0.25">
      <c r="A117" s="42" t="s">
        <v>423</v>
      </c>
      <c r="B117" s="31" t="s">
        <v>600</v>
      </c>
      <c r="C117" s="135" t="s">
        <v>702</v>
      </c>
      <c r="D117" s="72" t="s">
        <v>703</v>
      </c>
      <c r="E117" s="91"/>
      <c r="F117" s="92"/>
      <c r="G117" s="35"/>
    </row>
    <row r="118" spans="1:7" ht="60" x14ac:dyDescent="0.25">
      <c r="A118" s="42" t="s">
        <v>424</v>
      </c>
      <c r="B118" s="2" t="s">
        <v>283</v>
      </c>
      <c r="C118" s="135" t="s">
        <v>702</v>
      </c>
      <c r="D118" s="72" t="s">
        <v>703</v>
      </c>
      <c r="E118" s="91"/>
      <c r="F118" s="92"/>
      <c r="G118" s="35"/>
    </row>
    <row r="119" spans="1:7" ht="60" x14ac:dyDescent="0.25">
      <c r="A119" s="42" t="s">
        <v>425</v>
      </c>
      <c r="B119" s="136" t="s">
        <v>636</v>
      </c>
      <c r="C119" s="135" t="s">
        <v>702</v>
      </c>
      <c r="D119" s="72" t="s">
        <v>703</v>
      </c>
      <c r="E119" s="91"/>
      <c r="F119" s="92"/>
      <c r="G119" s="35"/>
    </row>
    <row r="120" spans="1:7" ht="64.150000000000006" customHeight="1" x14ac:dyDescent="0.25">
      <c r="A120" s="42" t="s">
        <v>426</v>
      </c>
      <c r="B120" s="31" t="s">
        <v>622</v>
      </c>
      <c r="C120" s="135" t="s">
        <v>702</v>
      </c>
      <c r="D120" s="72" t="s">
        <v>703</v>
      </c>
      <c r="E120" s="91"/>
      <c r="F120" s="92"/>
      <c r="G120" s="35"/>
    </row>
    <row r="121" spans="1:7" x14ac:dyDescent="0.25">
      <c r="A121" s="39" t="s">
        <v>637</v>
      </c>
      <c r="B121" s="126" t="s">
        <v>635</v>
      </c>
      <c r="C121" s="122"/>
      <c r="D121" s="123">
        <f>SUMIF(D122:D129,"&gt;1e-307")</f>
        <v>0</v>
      </c>
      <c r="E121" s="124"/>
      <c r="F121" s="125"/>
      <c r="G121" s="35"/>
    </row>
    <row r="122" spans="1:7" ht="60" x14ac:dyDescent="0.25">
      <c r="A122" s="42" t="s">
        <v>638</v>
      </c>
      <c r="B122" s="137" t="s">
        <v>284</v>
      </c>
      <c r="C122" s="135" t="s">
        <v>702</v>
      </c>
      <c r="D122" s="72" t="s">
        <v>703</v>
      </c>
      <c r="E122" s="91"/>
      <c r="F122" s="92"/>
      <c r="G122" s="35"/>
    </row>
    <row r="123" spans="1:7" ht="60" x14ac:dyDescent="0.25">
      <c r="A123" s="42" t="s">
        <v>639</v>
      </c>
      <c r="B123" s="2" t="s">
        <v>332</v>
      </c>
      <c r="C123" s="135" t="s">
        <v>702</v>
      </c>
      <c r="D123" s="72" t="s">
        <v>703</v>
      </c>
      <c r="E123" s="91"/>
      <c r="F123" s="92"/>
      <c r="G123" s="35"/>
    </row>
    <row r="124" spans="1:7" ht="60" x14ac:dyDescent="0.25">
      <c r="A124" s="42" t="s">
        <v>640</v>
      </c>
      <c r="B124" s="138" t="s">
        <v>285</v>
      </c>
      <c r="C124" s="135" t="s">
        <v>702</v>
      </c>
      <c r="D124" s="72" t="s">
        <v>703</v>
      </c>
      <c r="E124" s="91"/>
      <c r="F124" s="92"/>
      <c r="G124" s="35"/>
    </row>
    <row r="125" spans="1:7" ht="60" x14ac:dyDescent="0.25">
      <c r="A125" s="42" t="s">
        <v>641</v>
      </c>
      <c r="B125" s="137" t="s">
        <v>366</v>
      </c>
      <c r="C125" s="135" t="s">
        <v>702</v>
      </c>
      <c r="D125" s="72" t="s">
        <v>703</v>
      </c>
      <c r="E125" s="91"/>
      <c r="F125" s="92"/>
      <c r="G125" s="35"/>
    </row>
    <row r="126" spans="1:7" ht="60" x14ac:dyDescent="0.25">
      <c r="A126" s="42" t="s">
        <v>642</v>
      </c>
      <c r="B126" s="137" t="s">
        <v>600</v>
      </c>
      <c r="C126" s="135" t="s">
        <v>702</v>
      </c>
      <c r="D126" s="72" t="s">
        <v>703</v>
      </c>
      <c r="E126" s="91"/>
      <c r="F126" s="92"/>
      <c r="G126" s="35"/>
    </row>
    <row r="127" spans="1:7" ht="60" x14ac:dyDescent="0.25">
      <c r="A127" s="42" t="s">
        <v>643</v>
      </c>
      <c r="B127" s="2" t="s">
        <v>283</v>
      </c>
      <c r="C127" s="135" t="s">
        <v>702</v>
      </c>
      <c r="D127" s="72" t="s">
        <v>703</v>
      </c>
      <c r="E127" s="91"/>
      <c r="F127" s="92"/>
      <c r="G127" s="35"/>
    </row>
    <row r="128" spans="1:7" ht="60" x14ac:dyDescent="0.25">
      <c r="A128" s="42" t="s">
        <v>644</v>
      </c>
      <c r="B128" s="137" t="s">
        <v>636</v>
      </c>
      <c r="C128" s="135" t="s">
        <v>702</v>
      </c>
      <c r="D128" s="72" t="s">
        <v>703</v>
      </c>
      <c r="E128" s="91"/>
      <c r="F128" s="92"/>
      <c r="G128" s="35"/>
    </row>
    <row r="129" spans="1:7" ht="60" x14ac:dyDescent="0.25">
      <c r="A129" s="42" t="s">
        <v>645</v>
      </c>
      <c r="B129" s="31" t="s">
        <v>673</v>
      </c>
      <c r="C129" s="135" t="s">
        <v>702</v>
      </c>
      <c r="D129" s="72" t="s">
        <v>703</v>
      </c>
      <c r="E129" s="91"/>
      <c r="F129" s="92"/>
      <c r="G129" s="35"/>
    </row>
    <row r="130" spans="1:7" x14ac:dyDescent="0.25">
      <c r="A130" s="39" t="s">
        <v>646</v>
      </c>
      <c r="B130" s="121" t="s">
        <v>286</v>
      </c>
      <c r="C130" s="122"/>
      <c r="D130" s="123">
        <f>SUMIF(D131:D141,"&gt;1e-307")</f>
        <v>0</v>
      </c>
      <c r="E130" s="124"/>
      <c r="F130" s="125"/>
      <c r="G130" s="35"/>
    </row>
    <row r="131" spans="1:7" ht="60" x14ac:dyDescent="0.25">
      <c r="A131" s="42" t="s">
        <v>647</v>
      </c>
      <c r="B131" s="2" t="s">
        <v>310</v>
      </c>
      <c r="C131" s="135" t="s">
        <v>702</v>
      </c>
      <c r="D131" s="72" t="s">
        <v>703</v>
      </c>
      <c r="E131" s="91"/>
      <c r="F131" s="92"/>
      <c r="G131" s="35"/>
    </row>
    <row r="132" spans="1:7" ht="60" x14ac:dyDescent="0.25">
      <c r="A132" s="42" t="s">
        <v>648</v>
      </c>
      <c r="B132" s="137" t="s">
        <v>287</v>
      </c>
      <c r="C132" s="135" t="s">
        <v>702</v>
      </c>
      <c r="D132" s="72" t="s">
        <v>703</v>
      </c>
      <c r="E132" s="91"/>
      <c r="F132" s="92"/>
      <c r="G132" s="35"/>
    </row>
    <row r="133" spans="1:7" ht="60" x14ac:dyDescent="0.25">
      <c r="A133" s="42" t="s">
        <v>649</v>
      </c>
      <c r="B133" s="137" t="s">
        <v>311</v>
      </c>
      <c r="C133" s="135" t="s">
        <v>702</v>
      </c>
      <c r="D133" s="72" t="s">
        <v>703</v>
      </c>
      <c r="E133" s="91"/>
      <c r="F133" s="92"/>
      <c r="G133" s="35"/>
    </row>
    <row r="134" spans="1:7" ht="61.15" customHeight="1" x14ac:dyDescent="0.25">
      <c r="A134" s="42" t="s">
        <v>650</v>
      </c>
      <c r="B134" s="137" t="s">
        <v>367</v>
      </c>
      <c r="C134" s="135" t="s">
        <v>702</v>
      </c>
      <c r="D134" s="72" t="s">
        <v>703</v>
      </c>
      <c r="E134" s="91"/>
      <c r="F134" s="92"/>
      <c r="G134" s="35"/>
    </row>
    <row r="135" spans="1:7" ht="60" x14ac:dyDescent="0.25">
      <c r="A135" s="42" t="s">
        <v>651</v>
      </c>
      <c r="B135" s="137" t="s">
        <v>600</v>
      </c>
      <c r="C135" s="135" t="s">
        <v>702</v>
      </c>
      <c r="D135" s="72" t="s">
        <v>703</v>
      </c>
      <c r="E135" s="91"/>
      <c r="F135" s="92"/>
      <c r="G135" s="35"/>
    </row>
    <row r="136" spans="1:7" ht="60" x14ac:dyDescent="0.25">
      <c r="A136" s="42" t="s">
        <v>652</v>
      </c>
      <c r="B136" s="137" t="s">
        <v>288</v>
      </c>
      <c r="C136" s="135" t="s">
        <v>702</v>
      </c>
      <c r="D136" s="72" t="s">
        <v>703</v>
      </c>
      <c r="E136" s="91"/>
      <c r="F136" s="92"/>
      <c r="G136" s="35"/>
    </row>
    <row r="137" spans="1:7" ht="60" x14ac:dyDescent="0.25">
      <c r="A137" s="42" t="s">
        <v>653</v>
      </c>
      <c r="B137" s="139" t="s">
        <v>289</v>
      </c>
      <c r="C137" s="135" t="s">
        <v>702</v>
      </c>
      <c r="D137" s="72" t="s">
        <v>703</v>
      </c>
      <c r="E137" s="91"/>
      <c r="F137" s="92"/>
      <c r="G137" s="35"/>
    </row>
    <row r="138" spans="1:7" ht="60" x14ac:dyDescent="0.25">
      <c r="A138" s="42" t="s">
        <v>654</v>
      </c>
      <c r="B138" s="137" t="s">
        <v>290</v>
      </c>
      <c r="C138" s="135" t="s">
        <v>702</v>
      </c>
      <c r="D138" s="72" t="s">
        <v>703</v>
      </c>
      <c r="E138" s="91"/>
      <c r="F138" s="92"/>
      <c r="G138" s="35"/>
    </row>
    <row r="139" spans="1:7" ht="60" x14ac:dyDescent="0.25">
      <c r="A139" s="42" t="s">
        <v>655</v>
      </c>
      <c r="B139" s="137" t="s">
        <v>291</v>
      </c>
      <c r="C139" s="135" t="s">
        <v>702</v>
      </c>
      <c r="D139" s="72" t="s">
        <v>703</v>
      </c>
      <c r="E139" s="91"/>
      <c r="F139" s="92"/>
      <c r="G139" s="35"/>
    </row>
    <row r="140" spans="1:7" ht="58.15" customHeight="1" x14ac:dyDescent="0.25">
      <c r="A140" s="42" t="s">
        <v>656</v>
      </c>
      <c r="B140" s="137" t="s">
        <v>658</v>
      </c>
      <c r="C140" s="135" t="s">
        <v>702</v>
      </c>
      <c r="D140" s="72" t="s">
        <v>703</v>
      </c>
      <c r="E140" s="91"/>
      <c r="F140" s="92"/>
      <c r="G140" s="35"/>
    </row>
    <row r="141" spans="1:7" ht="60" x14ac:dyDescent="0.25">
      <c r="A141" s="42" t="s">
        <v>657</v>
      </c>
      <c r="B141" s="137" t="s">
        <v>636</v>
      </c>
      <c r="C141" s="135" t="s">
        <v>702</v>
      </c>
      <c r="D141" s="72" t="s">
        <v>703</v>
      </c>
      <c r="E141" s="91"/>
      <c r="F141" s="92"/>
      <c r="G141" s="35"/>
    </row>
    <row r="142" spans="1:7" ht="23.25" customHeight="1" x14ac:dyDescent="0.25">
      <c r="A142" s="59" t="s">
        <v>427</v>
      </c>
      <c r="B142" s="63" t="s">
        <v>137</v>
      </c>
      <c r="C142" s="61"/>
      <c r="D142" s="75">
        <f>D143+D146+D150+D152+D161</f>
        <v>55</v>
      </c>
      <c r="E142" s="97"/>
      <c r="F142" s="98">
        <f>F143+F146+F150+F152+F161</f>
        <v>0</v>
      </c>
      <c r="G142" s="35"/>
    </row>
    <row r="143" spans="1:7" x14ac:dyDescent="0.25">
      <c r="A143" s="39" t="s">
        <v>344</v>
      </c>
      <c r="B143" s="1" t="s">
        <v>139</v>
      </c>
      <c r="C143" s="3"/>
      <c r="D143" s="73">
        <f>SUMIF(D144:D145,"&gt;1e-307")</f>
        <v>2</v>
      </c>
      <c r="E143" s="93"/>
      <c r="F143" s="94">
        <f>F144</f>
        <v>0</v>
      </c>
      <c r="G143" s="35"/>
    </row>
    <row r="144" spans="1:7" ht="127.5" customHeight="1" x14ac:dyDescent="0.25">
      <c r="A144" s="42" t="s">
        <v>282</v>
      </c>
      <c r="B144" s="31" t="s">
        <v>659</v>
      </c>
      <c r="C144" s="135" t="s">
        <v>702</v>
      </c>
      <c r="D144" s="72" t="s">
        <v>703</v>
      </c>
      <c r="E144" s="91"/>
      <c r="F144" s="92"/>
      <c r="G144" s="35"/>
    </row>
    <row r="145" spans="1:7" ht="36" customHeight="1" x14ac:dyDescent="0.25">
      <c r="A145" s="42" t="s">
        <v>697</v>
      </c>
      <c r="B145" s="31" t="s">
        <v>698</v>
      </c>
      <c r="C145" s="57" t="s">
        <v>696</v>
      </c>
      <c r="D145" s="131">
        <v>2</v>
      </c>
      <c r="E145" s="130"/>
      <c r="F145" s="92"/>
      <c r="G145" s="35"/>
    </row>
    <row r="146" spans="1:7" x14ac:dyDescent="0.25">
      <c r="A146" s="39" t="s">
        <v>138</v>
      </c>
      <c r="B146" s="6" t="s">
        <v>141</v>
      </c>
      <c r="C146" s="3"/>
      <c r="D146" s="94">
        <f>SUMIF(D147:D149,"&gt;1e-307")</f>
        <v>10</v>
      </c>
      <c r="E146" s="129"/>
      <c r="F146" s="94">
        <f>F147+F148+F149</f>
        <v>0</v>
      </c>
      <c r="G146" s="35"/>
    </row>
    <row r="147" spans="1:7" ht="60" x14ac:dyDescent="0.25">
      <c r="A147" s="42" t="s">
        <v>140</v>
      </c>
      <c r="B147" s="2" t="s">
        <v>208</v>
      </c>
      <c r="C147" s="135" t="s">
        <v>702</v>
      </c>
      <c r="D147" s="72" t="s">
        <v>703</v>
      </c>
      <c r="E147" s="91"/>
      <c r="F147" s="92"/>
      <c r="G147" s="35"/>
    </row>
    <row r="148" spans="1:7" ht="151.5" customHeight="1" x14ac:dyDescent="0.25">
      <c r="A148" s="42" t="s">
        <v>428</v>
      </c>
      <c r="B148" s="2" t="s">
        <v>404</v>
      </c>
      <c r="C148" s="114" t="s">
        <v>669</v>
      </c>
      <c r="D148" s="72">
        <v>10</v>
      </c>
      <c r="E148" s="91"/>
      <c r="F148" s="92"/>
      <c r="G148" s="35"/>
    </row>
    <row r="149" spans="1:7" ht="60" x14ac:dyDescent="0.25">
      <c r="A149" s="42" t="s">
        <v>429</v>
      </c>
      <c r="B149" s="137" t="s">
        <v>10</v>
      </c>
      <c r="C149" s="135" t="s">
        <v>702</v>
      </c>
      <c r="D149" s="72" t="s">
        <v>703</v>
      </c>
      <c r="E149" s="91"/>
      <c r="F149" s="92"/>
      <c r="G149" s="35"/>
    </row>
    <row r="150" spans="1:7" x14ac:dyDescent="0.25">
      <c r="A150" s="39" t="s">
        <v>351</v>
      </c>
      <c r="B150" s="6" t="s">
        <v>142</v>
      </c>
      <c r="C150" s="3"/>
      <c r="D150" s="73">
        <f>SUMIF(D151,"&gt;1e-307")</f>
        <v>0</v>
      </c>
      <c r="E150" s="93"/>
      <c r="F150" s="94">
        <f>F151</f>
        <v>0</v>
      </c>
      <c r="G150" s="35"/>
    </row>
    <row r="151" spans="1:7" ht="91.9" customHeight="1" x14ac:dyDescent="0.25">
      <c r="A151" s="42" t="s">
        <v>430</v>
      </c>
      <c r="B151" s="31" t="s">
        <v>623</v>
      </c>
      <c r="C151" s="135" t="s">
        <v>702</v>
      </c>
      <c r="D151" s="72" t="s">
        <v>703</v>
      </c>
      <c r="E151" s="91"/>
      <c r="F151" s="92"/>
      <c r="G151" s="35"/>
    </row>
    <row r="152" spans="1:7" x14ac:dyDescent="0.25">
      <c r="A152" s="39" t="s">
        <v>431</v>
      </c>
      <c r="B152" s="6" t="s">
        <v>143</v>
      </c>
      <c r="C152" s="3"/>
      <c r="D152" s="73">
        <f>D153+D157</f>
        <v>0</v>
      </c>
      <c r="E152" s="93"/>
      <c r="F152" s="94">
        <f>F153+F157</f>
        <v>0</v>
      </c>
      <c r="G152" s="35"/>
    </row>
    <row r="153" spans="1:7" x14ac:dyDescent="0.25">
      <c r="A153" s="39" t="s">
        <v>432</v>
      </c>
      <c r="B153" s="6" t="s">
        <v>144</v>
      </c>
      <c r="C153" s="3"/>
      <c r="D153" s="73">
        <f>SUMIF(D154:D156,"&gt;1e-307")</f>
        <v>0</v>
      </c>
      <c r="E153" s="93"/>
      <c r="F153" s="94">
        <f>F154+F155+F156</f>
        <v>0</v>
      </c>
      <c r="G153" s="35"/>
    </row>
    <row r="154" spans="1:7" ht="60" x14ac:dyDescent="0.25">
      <c r="A154" s="42" t="s">
        <v>433</v>
      </c>
      <c r="B154" s="137" t="s">
        <v>11</v>
      </c>
      <c r="C154" s="135" t="s">
        <v>702</v>
      </c>
      <c r="D154" s="72" t="s">
        <v>703</v>
      </c>
      <c r="E154" s="91"/>
      <c r="F154" s="92"/>
      <c r="G154" s="35"/>
    </row>
    <row r="155" spans="1:7" ht="60" x14ac:dyDescent="0.25">
      <c r="A155" s="42" t="s">
        <v>434</v>
      </c>
      <c r="B155" s="2" t="s">
        <v>368</v>
      </c>
      <c r="C155" s="135" t="s">
        <v>702</v>
      </c>
      <c r="D155" s="72" t="s">
        <v>703</v>
      </c>
      <c r="E155" s="91"/>
      <c r="F155" s="92"/>
      <c r="G155" s="35"/>
    </row>
    <row r="156" spans="1:7" ht="60" x14ac:dyDescent="0.25">
      <c r="A156" s="42" t="s">
        <v>435</v>
      </c>
      <c r="B156" s="31" t="s">
        <v>660</v>
      </c>
      <c r="C156" s="135" t="s">
        <v>702</v>
      </c>
      <c r="D156" s="72" t="s">
        <v>703</v>
      </c>
      <c r="E156" s="91"/>
      <c r="F156" s="92"/>
      <c r="G156" s="35"/>
    </row>
    <row r="157" spans="1:7" x14ac:dyDescent="0.25">
      <c r="A157" s="39" t="s">
        <v>436</v>
      </c>
      <c r="B157" s="6" t="s">
        <v>145</v>
      </c>
      <c r="C157" s="3"/>
      <c r="D157" s="73">
        <f>SUMIF(D158:D160,"&gt;1e-307")</f>
        <v>0</v>
      </c>
      <c r="E157" s="93"/>
      <c r="F157" s="94">
        <f>F158+F159+F160</f>
        <v>0</v>
      </c>
      <c r="G157" s="35"/>
    </row>
    <row r="158" spans="1:7" ht="246" customHeight="1" x14ac:dyDescent="0.25">
      <c r="A158" s="42" t="s">
        <v>437</v>
      </c>
      <c r="B158" s="31" t="s">
        <v>624</v>
      </c>
      <c r="C158" s="135" t="s">
        <v>702</v>
      </c>
      <c r="D158" s="72" t="s">
        <v>703</v>
      </c>
      <c r="E158" s="91"/>
      <c r="F158" s="92"/>
      <c r="G158" s="35"/>
    </row>
    <row r="159" spans="1:7" ht="70.150000000000006" customHeight="1" x14ac:dyDescent="0.25">
      <c r="A159" s="42" t="s">
        <v>438</v>
      </c>
      <c r="B159" s="2" t="s">
        <v>292</v>
      </c>
      <c r="C159" s="135" t="s">
        <v>702</v>
      </c>
      <c r="D159" s="72" t="s">
        <v>703</v>
      </c>
      <c r="E159" s="91"/>
      <c r="F159" s="92"/>
      <c r="G159" s="35"/>
    </row>
    <row r="160" spans="1:7" ht="69.599999999999994" customHeight="1" x14ac:dyDescent="0.25">
      <c r="A160" s="42" t="s">
        <v>439</v>
      </c>
      <c r="B160" s="137" t="s">
        <v>706</v>
      </c>
      <c r="C160" s="135" t="s">
        <v>702</v>
      </c>
      <c r="D160" s="72" t="s">
        <v>703</v>
      </c>
      <c r="E160" s="91"/>
      <c r="F160" s="92"/>
      <c r="G160" s="35"/>
    </row>
    <row r="161" spans="1:8" x14ac:dyDescent="0.25">
      <c r="A161" s="39" t="s">
        <v>440</v>
      </c>
      <c r="B161" s="5" t="s">
        <v>146</v>
      </c>
      <c r="C161" s="3"/>
      <c r="D161" s="73">
        <f>D162+D173+D175</f>
        <v>43</v>
      </c>
      <c r="E161" s="93"/>
      <c r="F161" s="94">
        <f>F162+F173+F175</f>
        <v>0</v>
      </c>
      <c r="G161" s="35"/>
      <c r="H161" s="25"/>
    </row>
    <row r="162" spans="1:8" x14ac:dyDescent="0.25">
      <c r="A162" s="39" t="s">
        <v>441</v>
      </c>
      <c r="B162" s="5" t="s">
        <v>293</v>
      </c>
      <c r="C162" s="3"/>
      <c r="D162" s="73">
        <f>SUMIF(D163:D172,"&gt;1e-307")</f>
        <v>13</v>
      </c>
      <c r="E162" s="93"/>
      <c r="F162" s="127">
        <f>F163+F164+F165++F166+F167+F168+F169+F170+F171+F172</f>
        <v>0</v>
      </c>
      <c r="G162" s="35"/>
    </row>
    <row r="163" spans="1:8" ht="228" customHeight="1" x14ac:dyDescent="0.25">
      <c r="A163" s="42" t="s">
        <v>442</v>
      </c>
      <c r="B163" s="2" t="s">
        <v>625</v>
      </c>
      <c r="C163" s="135" t="s">
        <v>702</v>
      </c>
      <c r="D163" s="72" t="s">
        <v>703</v>
      </c>
      <c r="E163" s="91"/>
      <c r="F163" s="92"/>
      <c r="G163" s="35"/>
    </row>
    <row r="164" spans="1:8" ht="60" x14ac:dyDescent="0.25">
      <c r="A164" s="42" t="s">
        <v>443</v>
      </c>
      <c r="B164" s="2" t="s">
        <v>203</v>
      </c>
      <c r="C164" s="135" t="s">
        <v>702</v>
      </c>
      <c r="D164" s="72" t="s">
        <v>703</v>
      </c>
      <c r="E164" s="91"/>
      <c r="F164" s="92"/>
      <c r="G164" s="35"/>
      <c r="H164" s="11"/>
    </row>
    <row r="165" spans="1:8" ht="45" x14ac:dyDescent="0.25">
      <c r="A165" s="42" t="s">
        <v>444</v>
      </c>
      <c r="B165" s="31" t="s">
        <v>670</v>
      </c>
      <c r="C165" s="57" t="s">
        <v>339</v>
      </c>
      <c r="D165" s="72">
        <v>3</v>
      </c>
      <c r="E165" s="91"/>
      <c r="F165" s="92"/>
      <c r="G165" s="35"/>
    </row>
    <row r="166" spans="1:8" ht="120.75" customHeight="1" x14ac:dyDescent="0.25">
      <c r="A166" s="42" t="s">
        <v>445</v>
      </c>
      <c r="B166" s="2" t="s">
        <v>612</v>
      </c>
      <c r="C166" s="135" t="s">
        <v>702</v>
      </c>
      <c r="D166" s="72" t="s">
        <v>703</v>
      </c>
      <c r="E166" s="91"/>
      <c r="F166" s="92"/>
      <c r="G166" s="35"/>
    </row>
    <row r="167" spans="1:8" ht="60" x14ac:dyDescent="0.25">
      <c r="A167" s="42" t="s">
        <v>446</v>
      </c>
      <c r="B167" s="2" t="s">
        <v>312</v>
      </c>
      <c r="C167" s="135" t="s">
        <v>702</v>
      </c>
      <c r="D167" s="72" t="s">
        <v>703</v>
      </c>
      <c r="E167" s="91"/>
      <c r="F167" s="92"/>
      <c r="G167" s="35"/>
    </row>
    <row r="168" spans="1:8" s="24" customFormat="1" ht="75" x14ac:dyDescent="0.25">
      <c r="A168" s="42" t="s">
        <v>447</v>
      </c>
      <c r="B168" s="2" t="s">
        <v>12</v>
      </c>
      <c r="C168" s="135" t="s">
        <v>702</v>
      </c>
      <c r="D168" s="72" t="s">
        <v>703</v>
      </c>
      <c r="E168" s="91"/>
      <c r="F168" s="92"/>
      <c r="G168" s="35"/>
      <c r="H168" s="9"/>
    </row>
    <row r="169" spans="1:8" ht="60" x14ac:dyDescent="0.25">
      <c r="A169" s="42" t="s">
        <v>448</v>
      </c>
      <c r="B169" s="2" t="s">
        <v>701</v>
      </c>
      <c r="C169" s="135" t="s">
        <v>702</v>
      </c>
      <c r="D169" s="72" t="s">
        <v>703</v>
      </c>
      <c r="E169" s="91"/>
      <c r="F169" s="92"/>
      <c r="G169" s="35"/>
      <c r="H169" s="15"/>
    </row>
    <row r="170" spans="1:8" ht="60" x14ac:dyDescent="0.25">
      <c r="A170" s="42" t="s">
        <v>449</v>
      </c>
      <c r="B170" s="2" t="s">
        <v>294</v>
      </c>
      <c r="C170" s="135" t="s">
        <v>702</v>
      </c>
      <c r="D170" s="72" t="s">
        <v>703</v>
      </c>
      <c r="E170" s="91"/>
      <c r="F170" s="92"/>
      <c r="G170" s="35"/>
    </row>
    <row r="171" spans="1:8" ht="60" x14ac:dyDescent="0.25">
      <c r="A171" s="42" t="s">
        <v>450</v>
      </c>
      <c r="B171" s="2" t="s">
        <v>13</v>
      </c>
      <c r="C171" s="135" t="s">
        <v>702</v>
      </c>
      <c r="D171" s="72" t="s">
        <v>703</v>
      </c>
      <c r="E171" s="91"/>
      <c r="F171" s="92"/>
      <c r="G171" s="35"/>
    </row>
    <row r="172" spans="1:8" ht="30" x14ac:dyDescent="0.25">
      <c r="A172" s="42" t="s">
        <v>692</v>
      </c>
      <c r="B172" s="2" t="s">
        <v>693</v>
      </c>
      <c r="C172" s="57" t="s">
        <v>82</v>
      </c>
      <c r="D172" s="72">
        <v>10</v>
      </c>
      <c r="E172" s="91"/>
      <c r="F172" s="92"/>
      <c r="G172" s="35"/>
    </row>
    <row r="173" spans="1:8" ht="17.25" customHeight="1" x14ac:dyDescent="0.25">
      <c r="A173" s="39" t="s">
        <v>451</v>
      </c>
      <c r="B173" s="6" t="s">
        <v>407</v>
      </c>
      <c r="C173" s="41"/>
      <c r="D173" s="73">
        <f>SUMIF(D174,"&gt;1e-307")</f>
        <v>0</v>
      </c>
      <c r="E173" s="93"/>
      <c r="F173" s="94">
        <f>F174</f>
        <v>0</v>
      </c>
      <c r="G173" s="35"/>
      <c r="H173" s="21"/>
    </row>
    <row r="174" spans="1:8" ht="64.150000000000006" customHeight="1" x14ac:dyDescent="0.25">
      <c r="A174" s="42" t="s">
        <v>452</v>
      </c>
      <c r="B174" s="31" t="s">
        <v>661</v>
      </c>
      <c r="C174" s="135" t="s">
        <v>702</v>
      </c>
      <c r="D174" s="72" t="s">
        <v>703</v>
      </c>
      <c r="E174" s="91"/>
      <c r="F174" s="92"/>
      <c r="G174" s="35"/>
    </row>
    <row r="175" spans="1:8" x14ac:dyDescent="0.25">
      <c r="A175" s="39" t="s">
        <v>453</v>
      </c>
      <c r="B175" s="5" t="s">
        <v>147</v>
      </c>
      <c r="C175" s="41"/>
      <c r="D175" s="73">
        <f>SUMIF(D176,"&gt;1e-307")</f>
        <v>30</v>
      </c>
      <c r="E175" s="93"/>
      <c r="F175" s="94">
        <f>F176</f>
        <v>0</v>
      </c>
      <c r="G175" s="35"/>
    </row>
    <row r="176" spans="1:8" ht="120" x14ac:dyDescent="0.25">
      <c r="A176" s="42" t="s">
        <v>454</v>
      </c>
      <c r="B176" s="31" t="s">
        <v>626</v>
      </c>
      <c r="C176" s="114" t="s">
        <v>681</v>
      </c>
      <c r="D176" s="72">
        <v>30</v>
      </c>
      <c r="E176" s="91"/>
      <c r="F176" s="92"/>
      <c r="G176" s="35"/>
    </row>
    <row r="177" spans="1:8" x14ac:dyDescent="0.25">
      <c r="A177" s="59" t="s">
        <v>352</v>
      </c>
      <c r="B177" s="60" t="s">
        <v>149</v>
      </c>
      <c r="C177" s="65"/>
      <c r="D177" s="75">
        <f>D178+D185</f>
        <v>50</v>
      </c>
      <c r="E177" s="97"/>
      <c r="F177" s="98">
        <f>F178+F185</f>
        <v>0</v>
      </c>
      <c r="G177" s="35"/>
    </row>
    <row r="178" spans="1:8" ht="18" customHeight="1" x14ac:dyDescent="0.25">
      <c r="A178" s="39" t="s">
        <v>353</v>
      </c>
      <c r="B178" s="1" t="s">
        <v>150</v>
      </c>
      <c r="C178" s="41"/>
      <c r="D178" s="73">
        <f>SUMIF(D179:D184,"&gt;1e-307")</f>
        <v>50</v>
      </c>
      <c r="E178" s="93"/>
      <c r="F178" s="94">
        <f>F179+F180+F181+F182+F183+F184</f>
        <v>0</v>
      </c>
      <c r="G178" s="35"/>
    </row>
    <row r="179" spans="1:8" ht="167.25" customHeight="1" x14ac:dyDescent="0.25">
      <c r="A179" s="43" t="s">
        <v>355</v>
      </c>
      <c r="B179" s="2" t="s">
        <v>415</v>
      </c>
      <c r="C179" s="135" t="s">
        <v>702</v>
      </c>
      <c r="D179" s="72" t="s">
        <v>703</v>
      </c>
      <c r="E179" s="91"/>
      <c r="F179" s="92"/>
      <c r="G179" s="35"/>
    </row>
    <row r="180" spans="1:8" ht="60" x14ac:dyDescent="0.25">
      <c r="A180" s="42" t="s">
        <v>455</v>
      </c>
      <c r="B180" s="2" t="s">
        <v>295</v>
      </c>
      <c r="C180" s="57" t="s">
        <v>680</v>
      </c>
      <c r="D180" s="72">
        <v>15</v>
      </c>
      <c r="E180" s="91"/>
      <c r="F180" s="92"/>
      <c r="G180" s="35"/>
      <c r="H180" s="15"/>
    </row>
    <row r="181" spans="1:8" ht="75" x14ac:dyDescent="0.25">
      <c r="A181" s="43" t="s">
        <v>456</v>
      </c>
      <c r="B181" s="2" t="s">
        <v>204</v>
      </c>
      <c r="C181" s="57" t="s">
        <v>82</v>
      </c>
      <c r="D181" s="72">
        <v>10</v>
      </c>
      <c r="E181" s="91"/>
      <c r="F181" s="92"/>
      <c r="G181" s="35"/>
    </row>
    <row r="182" spans="1:8" ht="45" x14ac:dyDescent="0.25">
      <c r="A182" s="43" t="s">
        <v>457</v>
      </c>
      <c r="B182" s="2" t="s">
        <v>14</v>
      </c>
      <c r="C182" s="57" t="s">
        <v>82</v>
      </c>
      <c r="D182" s="72">
        <v>10</v>
      </c>
      <c r="E182" s="91"/>
      <c r="F182" s="92"/>
      <c r="G182" s="35"/>
    </row>
    <row r="183" spans="1:8" ht="75" x14ac:dyDescent="0.25">
      <c r="A183" s="42" t="s">
        <v>458</v>
      </c>
      <c r="B183" s="2" t="s">
        <v>205</v>
      </c>
      <c r="C183" s="57" t="s">
        <v>680</v>
      </c>
      <c r="D183" s="72">
        <v>15</v>
      </c>
      <c r="E183" s="91"/>
      <c r="F183" s="92"/>
      <c r="G183" s="35"/>
    </row>
    <row r="184" spans="1:8" ht="60" x14ac:dyDescent="0.25">
      <c r="A184" s="42" t="s">
        <v>459</v>
      </c>
      <c r="B184" s="31" t="s">
        <v>662</v>
      </c>
      <c r="C184" s="135" t="s">
        <v>702</v>
      </c>
      <c r="D184" s="72" t="s">
        <v>703</v>
      </c>
      <c r="E184" s="91"/>
      <c r="F184" s="92"/>
      <c r="G184" s="35"/>
      <c r="H184" s="23"/>
    </row>
    <row r="185" spans="1:8" x14ac:dyDescent="0.25">
      <c r="A185" s="39" t="s">
        <v>354</v>
      </c>
      <c r="B185" s="1" t="s">
        <v>151</v>
      </c>
      <c r="C185" s="41"/>
      <c r="D185" s="73">
        <f>SUMIF(D186,"&gt;1e-307")</f>
        <v>0</v>
      </c>
      <c r="E185" s="93"/>
      <c r="F185" s="94">
        <f>F186</f>
        <v>0</v>
      </c>
      <c r="G185" s="35"/>
    </row>
    <row r="186" spans="1:8" ht="153.19999999999999" customHeight="1" x14ac:dyDescent="0.25">
      <c r="A186" s="42" t="s">
        <v>356</v>
      </c>
      <c r="B186" s="2" t="s">
        <v>296</v>
      </c>
      <c r="C186" s="135" t="s">
        <v>702</v>
      </c>
      <c r="D186" s="72" t="s">
        <v>703</v>
      </c>
      <c r="E186" s="91"/>
      <c r="F186" s="92"/>
      <c r="G186" s="35"/>
      <c r="H186" s="23"/>
    </row>
    <row r="187" spans="1:8" x14ac:dyDescent="0.25">
      <c r="A187" s="59" t="s">
        <v>148</v>
      </c>
      <c r="B187" s="60" t="s">
        <v>153</v>
      </c>
      <c r="C187" s="64"/>
      <c r="D187" s="76">
        <f>SUMIF(D188:D197,"&gt;1e-307")</f>
        <v>90</v>
      </c>
      <c r="E187" s="99"/>
      <c r="F187" s="100">
        <f>F188+F189+F190+F191+F192+F193+F194+F195+F196+F197</f>
        <v>0</v>
      </c>
      <c r="G187" s="35"/>
    </row>
    <row r="188" spans="1:8" ht="93.75" customHeight="1" x14ac:dyDescent="0.25">
      <c r="A188" s="52" t="s">
        <v>334</v>
      </c>
      <c r="B188" s="50" t="s">
        <v>417</v>
      </c>
      <c r="C188" s="135" t="s">
        <v>702</v>
      </c>
      <c r="D188" s="72" t="s">
        <v>703</v>
      </c>
      <c r="E188" s="91"/>
      <c r="F188" s="92"/>
      <c r="G188" s="35"/>
    </row>
    <row r="189" spans="1:8" ht="184.5" customHeight="1" x14ac:dyDescent="0.25">
      <c r="A189" s="52" t="s">
        <v>357</v>
      </c>
      <c r="B189" s="50" t="s">
        <v>418</v>
      </c>
      <c r="C189" s="57" t="s">
        <v>699</v>
      </c>
      <c r="D189" s="131">
        <v>90</v>
      </c>
      <c r="E189" s="130"/>
      <c r="F189" s="92"/>
      <c r="G189" s="35"/>
    </row>
    <row r="190" spans="1:8" ht="60" x14ac:dyDescent="0.25">
      <c r="A190" s="52" t="s">
        <v>463</v>
      </c>
      <c r="B190" s="140" t="s">
        <v>395</v>
      </c>
      <c r="C190" s="135" t="s">
        <v>702</v>
      </c>
      <c r="D190" s="72" t="s">
        <v>703</v>
      </c>
      <c r="E190" s="91"/>
      <c r="F190" s="92"/>
      <c r="G190" s="35"/>
    </row>
    <row r="191" spans="1:8" ht="60" x14ac:dyDescent="0.25">
      <c r="A191" s="52" t="s">
        <v>464</v>
      </c>
      <c r="B191" s="140" t="s">
        <v>413</v>
      </c>
      <c r="C191" s="135" t="s">
        <v>702</v>
      </c>
      <c r="D191" s="72" t="s">
        <v>703</v>
      </c>
      <c r="E191" s="91"/>
      <c r="F191" s="92"/>
      <c r="G191" s="35"/>
    </row>
    <row r="192" spans="1:8" ht="60" x14ac:dyDescent="0.25">
      <c r="A192" s="52" t="s">
        <v>465</v>
      </c>
      <c r="B192" s="140" t="s">
        <v>396</v>
      </c>
      <c r="C192" s="135" t="s">
        <v>702</v>
      </c>
      <c r="D192" s="72" t="s">
        <v>703</v>
      </c>
      <c r="E192" s="91"/>
      <c r="F192" s="92"/>
      <c r="G192" s="35"/>
    </row>
    <row r="193" spans="1:8" ht="60" x14ac:dyDescent="0.25">
      <c r="A193" s="53" t="s">
        <v>466</v>
      </c>
      <c r="B193" s="140" t="s">
        <v>705</v>
      </c>
      <c r="C193" s="135" t="s">
        <v>702</v>
      </c>
      <c r="D193" s="72" t="s">
        <v>703</v>
      </c>
      <c r="E193" s="91"/>
      <c r="F193" s="92"/>
      <c r="G193" s="35"/>
    </row>
    <row r="194" spans="1:8" ht="75" customHeight="1" x14ac:dyDescent="0.25">
      <c r="A194" s="52" t="s">
        <v>467</v>
      </c>
      <c r="B194" s="50" t="s">
        <v>397</v>
      </c>
      <c r="C194" s="135" t="s">
        <v>702</v>
      </c>
      <c r="D194" s="72" t="s">
        <v>703</v>
      </c>
      <c r="E194" s="91"/>
      <c r="F194" s="92"/>
      <c r="G194" s="35"/>
    </row>
    <row r="195" spans="1:8" ht="117.6" customHeight="1" x14ac:dyDescent="0.25">
      <c r="A195" s="52" t="s">
        <v>468</v>
      </c>
      <c r="B195" s="50" t="s">
        <v>398</v>
      </c>
      <c r="C195" s="135" t="s">
        <v>702</v>
      </c>
      <c r="D195" s="72" t="s">
        <v>703</v>
      </c>
      <c r="E195" s="91"/>
      <c r="F195" s="92"/>
      <c r="G195" s="35"/>
    </row>
    <row r="196" spans="1:8" ht="60" x14ac:dyDescent="0.25">
      <c r="A196" s="52" t="s">
        <v>469</v>
      </c>
      <c r="B196" s="50" t="s">
        <v>399</v>
      </c>
      <c r="C196" s="135" t="s">
        <v>702</v>
      </c>
      <c r="D196" s="72" t="s">
        <v>703</v>
      </c>
      <c r="E196" s="91"/>
      <c r="F196" s="92"/>
      <c r="G196" s="35"/>
    </row>
    <row r="197" spans="1:8" ht="285" customHeight="1" x14ac:dyDescent="0.25">
      <c r="A197" s="52" t="s">
        <v>470</v>
      </c>
      <c r="B197" s="50" t="s">
        <v>400</v>
      </c>
      <c r="C197" s="135" t="s">
        <v>702</v>
      </c>
      <c r="D197" s="72" t="s">
        <v>703</v>
      </c>
      <c r="E197" s="91"/>
      <c r="F197" s="92"/>
      <c r="G197" s="35"/>
      <c r="H197" s="15"/>
    </row>
    <row r="198" spans="1:8" s="24" customFormat="1" x14ac:dyDescent="0.25">
      <c r="A198" s="39" t="s">
        <v>152</v>
      </c>
      <c r="B198" s="1" t="s">
        <v>154</v>
      </c>
      <c r="C198" s="41"/>
      <c r="D198" s="77">
        <f>D199+D201</f>
        <v>25</v>
      </c>
      <c r="E198" s="101"/>
      <c r="F198" s="102">
        <f>F199+F201</f>
        <v>0</v>
      </c>
      <c r="G198" s="35"/>
      <c r="H198" s="9"/>
    </row>
    <row r="199" spans="1:8" s="24" customFormat="1" x14ac:dyDescent="0.25">
      <c r="A199" s="39" t="s">
        <v>358</v>
      </c>
      <c r="B199" s="1" t="s">
        <v>155</v>
      </c>
      <c r="C199" s="41"/>
      <c r="D199" s="73">
        <f>SUMIF(D200,"&gt;1e-307")</f>
        <v>0</v>
      </c>
      <c r="E199" s="93"/>
      <c r="F199" s="94">
        <f>F200</f>
        <v>0</v>
      </c>
      <c r="G199" s="35"/>
      <c r="H199" s="9"/>
    </row>
    <row r="200" spans="1:8" ht="103.15" customHeight="1" x14ac:dyDescent="0.25">
      <c r="A200" s="42" t="s">
        <v>359</v>
      </c>
      <c r="B200" s="31" t="s">
        <v>688</v>
      </c>
      <c r="C200" s="135" t="s">
        <v>702</v>
      </c>
      <c r="D200" s="72" t="s">
        <v>703</v>
      </c>
      <c r="E200" s="91"/>
      <c r="F200" s="92"/>
      <c r="G200" s="35"/>
    </row>
    <row r="201" spans="1:8" ht="18.75" customHeight="1" x14ac:dyDescent="0.25">
      <c r="A201" s="39" t="s">
        <v>471</v>
      </c>
      <c r="B201" s="4" t="s">
        <v>164</v>
      </c>
      <c r="C201" s="41"/>
      <c r="D201" s="77">
        <f>D202+D204+D211+D213+D216+D219+D222+D227+D229</f>
        <v>25</v>
      </c>
      <c r="E201" s="101"/>
      <c r="F201" s="102">
        <f>F202+F204+F211+F213+F216+F219+F222+F227+F229</f>
        <v>0</v>
      </c>
      <c r="G201" s="35"/>
    </row>
    <row r="202" spans="1:8" x14ac:dyDescent="0.25">
      <c r="A202" s="39" t="s">
        <v>472</v>
      </c>
      <c r="B202" s="1" t="s">
        <v>297</v>
      </c>
      <c r="C202" s="41"/>
      <c r="D202" s="73">
        <f>SUMIF(D203,"&gt;1e-307")</f>
        <v>0</v>
      </c>
      <c r="E202" s="93"/>
      <c r="F202" s="94">
        <f>F203</f>
        <v>0</v>
      </c>
      <c r="G202" s="35"/>
    </row>
    <row r="203" spans="1:8" ht="135.6" customHeight="1" x14ac:dyDescent="0.25">
      <c r="A203" s="43" t="s">
        <v>473</v>
      </c>
      <c r="B203" s="2" t="s">
        <v>403</v>
      </c>
      <c r="C203" s="135" t="s">
        <v>702</v>
      </c>
      <c r="D203" s="72" t="s">
        <v>703</v>
      </c>
      <c r="E203" s="91"/>
      <c r="F203" s="92"/>
      <c r="G203" s="35"/>
    </row>
    <row r="204" spans="1:8" x14ac:dyDescent="0.25">
      <c r="A204" s="39" t="s">
        <v>474</v>
      </c>
      <c r="B204" s="6" t="s">
        <v>160</v>
      </c>
      <c r="C204" s="41"/>
      <c r="D204" s="73">
        <f>D205+D208</f>
        <v>0</v>
      </c>
      <c r="E204" s="93"/>
      <c r="F204" s="94">
        <f>F205+F208</f>
        <v>0</v>
      </c>
      <c r="G204" s="35"/>
    </row>
    <row r="205" spans="1:8" x14ac:dyDescent="0.25">
      <c r="A205" s="39" t="s">
        <v>475</v>
      </c>
      <c r="B205" s="6" t="s">
        <v>601</v>
      </c>
      <c r="C205" s="41"/>
      <c r="D205" s="73">
        <f>SUMIF(D206:D207,"&gt;1e-307")</f>
        <v>0</v>
      </c>
      <c r="E205" s="93"/>
      <c r="F205" s="94">
        <f>F206+F207</f>
        <v>0</v>
      </c>
      <c r="G205" s="35"/>
    </row>
    <row r="206" spans="1:8" s="24" customFormat="1" ht="60" x14ac:dyDescent="0.25">
      <c r="A206" s="42" t="s">
        <v>476</v>
      </c>
      <c r="B206" s="2" t="s">
        <v>298</v>
      </c>
      <c r="C206" s="135" t="s">
        <v>702</v>
      </c>
      <c r="D206" s="72" t="s">
        <v>703</v>
      </c>
      <c r="E206" s="91"/>
      <c r="F206" s="92"/>
      <c r="G206" s="35"/>
      <c r="H206" s="9"/>
    </row>
    <row r="207" spans="1:8" ht="60" x14ac:dyDescent="0.25">
      <c r="A207" s="42" t="s">
        <v>477</v>
      </c>
      <c r="B207" s="2" t="s">
        <v>299</v>
      </c>
      <c r="C207" s="135" t="s">
        <v>702</v>
      </c>
      <c r="D207" s="72" t="s">
        <v>703</v>
      </c>
      <c r="E207" s="91"/>
      <c r="F207" s="92"/>
      <c r="G207" s="35"/>
      <c r="H207" s="23"/>
    </row>
    <row r="208" spans="1:8" x14ac:dyDescent="0.25">
      <c r="A208" s="39" t="s">
        <v>478</v>
      </c>
      <c r="B208" s="6" t="s">
        <v>300</v>
      </c>
      <c r="C208" s="41"/>
      <c r="D208" s="73">
        <f>SUMIF(D209:D210,"&gt;1e-307")</f>
        <v>0</v>
      </c>
      <c r="E208" s="93"/>
      <c r="F208" s="94">
        <f>F209+F210</f>
        <v>0</v>
      </c>
      <c r="G208" s="35"/>
    </row>
    <row r="209" spans="1:7" ht="60" x14ac:dyDescent="0.25">
      <c r="A209" s="43" t="s">
        <v>479</v>
      </c>
      <c r="B209" s="2" t="s">
        <v>301</v>
      </c>
      <c r="C209" s="135" t="s">
        <v>702</v>
      </c>
      <c r="D209" s="72" t="s">
        <v>703</v>
      </c>
      <c r="E209" s="91"/>
      <c r="F209" s="92"/>
      <c r="G209" s="35"/>
    </row>
    <row r="210" spans="1:7" ht="60" x14ac:dyDescent="0.25">
      <c r="A210" s="42" t="s">
        <v>480</v>
      </c>
      <c r="B210" s="2" t="s">
        <v>302</v>
      </c>
      <c r="C210" s="135" t="s">
        <v>702</v>
      </c>
      <c r="D210" s="72" t="s">
        <v>703</v>
      </c>
      <c r="E210" s="91"/>
      <c r="F210" s="92"/>
      <c r="G210" s="35"/>
    </row>
    <row r="211" spans="1:7" x14ac:dyDescent="0.25">
      <c r="A211" s="39" t="s">
        <v>481</v>
      </c>
      <c r="B211" s="6" t="s">
        <v>663</v>
      </c>
      <c r="C211" s="41"/>
      <c r="D211" s="73">
        <f>SUMIF(D212,"&gt;1e-307")</f>
        <v>0</v>
      </c>
      <c r="E211" s="93"/>
      <c r="F211" s="94">
        <f>F212</f>
        <v>0</v>
      </c>
      <c r="G211" s="35"/>
    </row>
    <row r="212" spans="1:7" ht="60" x14ac:dyDescent="0.25">
      <c r="A212" s="43" t="s">
        <v>482</v>
      </c>
      <c r="B212" s="31" t="s">
        <v>679</v>
      </c>
      <c r="C212" s="135" t="s">
        <v>702</v>
      </c>
      <c r="D212" s="72" t="s">
        <v>703</v>
      </c>
      <c r="E212" s="91"/>
      <c r="F212" s="92"/>
      <c r="G212" s="35"/>
    </row>
    <row r="213" spans="1:7" x14ac:dyDescent="0.25">
      <c r="A213" s="39" t="s">
        <v>483</v>
      </c>
      <c r="B213" s="6" t="s">
        <v>162</v>
      </c>
      <c r="C213" s="41"/>
      <c r="D213" s="73">
        <f>SUMIF(D214:D215,"&gt;1e-307")</f>
        <v>0</v>
      </c>
      <c r="E213" s="93"/>
      <c r="F213" s="94">
        <f>F214+F215</f>
        <v>0</v>
      </c>
      <c r="G213" s="35"/>
    </row>
    <row r="214" spans="1:7" ht="75" x14ac:dyDescent="0.25">
      <c r="A214" s="43" t="s">
        <v>484</v>
      </c>
      <c r="B214" s="2" t="s">
        <v>627</v>
      </c>
      <c r="C214" s="135" t="s">
        <v>702</v>
      </c>
      <c r="D214" s="72" t="s">
        <v>703</v>
      </c>
      <c r="E214" s="91"/>
      <c r="F214" s="92"/>
      <c r="G214" s="35"/>
    </row>
    <row r="215" spans="1:7" ht="81.2" customHeight="1" x14ac:dyDescent="0.25">
      <c r="A215" s="43" t="s">
        <v>485</v>
      </c>
      <c r="B215" s="2" t="s">
        <v>313</v>
      </c>
      <c r="C215" s="135" t="s">
        <v>702</v>
      </c>
      <c r="D215" s="72" t="s">
        <v>703</v>
      </c>
      <c r="E215" s="91"/>
      <c r="F215" s="92"/>
      <c r="G215" s="35"/>
    </row>
    <row r="216" spans="1:7" x14ac:dyDescent="0.25">
      <c r="A216" s="39" t="s">
        <v>486</v>
      </c>
      <c r="B216" s="6" t="s">
        <v>165</v>
      </c>
      <c r="C216" s="41"/>
      <c r="D216" s="73">
        <f>SUMIF(D217:D218,"&gt;1e-307")</f>
        <v>0</v>
      </c>
      <c r="E216" s="93"/>
      <c r="F216" s="94">
        <f>F217+F218</f>
        <v>0</v>
      </c>
      <c r="G216" s="35"/>
    </row>
    <row r="217" spans="1:7" ht="121.5" customHeight="1" x14ac:dyDescent="0.25">
      <c r="A217" s="42" t="s">
        <v>487</v>
      </c>
      <c r="B217" s="2" t="s">
        <v>707</v>
      </c>
      <c r="C217" s="135" t="s">
        <v>702</v>
      </c>
      <c r="D217" s="72" t="s">
        <v>703</v>
      </c>
      <c r="E217" s="91"/>
      <c r="F217" s="92"/>
      <c r="G217" s="35"/>
    </row>
    <row r="218" spans="1:7" ht="107.25" customHeight="1" x14ac:dyDescent="0.25">
      <c r="A218" s="42" t="s">
        <v>488</v>
      </c>
      <c r="B218" s="2" t="s">
        <v>324</v>
      </c>
      <c r="C218" s="135" t="s">
        <v>702</v>
      </c>
      <c r="D218" s="72" t="s">
        <v>703</v>
      </c>
      <c r="E218" s="91"/>
      <c r="F218" s="92"/>
      <c r="G218" s="35"/>
    </row>
    <row r="219" spans="1:7" x14ac:dyDescent="0.25">
      <c r="A219" s="39" t="s">
        <v>489</v>
      </c>
      <c r="B219" s="5" t="s">
        <v>167</v>
      </c>
      <c r="C219" s="41"/>
      <c r="D219" s="73">
        <f>SUMIF(D220:D221,"&gt;1e-307")</f>
        <v>0</v>
      </c>
      <c r="E219" s="93"/>
      <c r="F219" s="94">
        <f>F220+F221</f>
        <v>0</v>
      </c>
      <c r="G219" s="35"/>
    </row>
    <row r="220" spans="1:7" ht="60" x14ac:dyDescent="0.25">
      <c r="A220" s="42" t="s">
        <v>490</v>
      </c>
      <c r="B220" s="49" t="s">
        <v>369</v>
      </c>
      <c r="C220" s="135" t="s">
        <v>702</v>
      </c>
      <c r="D220" s="72" t="s">
        <v>703</v>
      </c>
      <c r="E220" s="91"/>
      <c r="F220" s="92"/>
      <c r="G220" s="35"/>
    </row>
    <row r="221" spans="1:7" ht="60" x14ac:dyDescent="0.25">
      <c r="A221" s="42" t="s">
        <v>491</v>
      </c>
      <c r="B221" s="2" t="s">
        <v>280</v>
      </c>
      <c r="C221" s="135" t="s">
        <v>702</v>
      </c>
      <c r="D221" s="72" t="s">
        <v>703</v>
      </c>
      <c r="E221" s="91"/>
      <c r="F221" s="92"/>
      <c r="G221" s="35"/>
    </row>
    <row r="222" spans="1:7" x14ac:dyDescent="0.25">
      <c r="A222" s="39" t="s">
        <v>492</v>
      </c>
      <c r="B222" s="6" t="s">
        <v>168</v>
      </c>
      <c r="C222" s="41"/>
      <c r="D222" s="73">
        <f>SUMIF(D223:D226,"&gt;1e-307")</f>
        <v>25</v>
      </c>
      <c r="E222" s="93"/>
      <c r="F222" s="127">
        <f>F225+F226</f>
        <v>0</v>
      </c>
      <c r="G222" s="35"/>
    </row>
    <row r="223" spans="1:7" ht="60" x14ac:dyDescent="0.25">
      <c r="A223" s="42" t="s">
        <v>493</v>
      </c>
      <c r="B223" s="132" t="s">
        <v>686</v>
      </c>
      <c r="C223" s="135" t="s">
        <v>702</v>
      </c>
      <c r="D223" s="72" t="s">
        <v>703</v>
      </c>
      <c r="E223" s="91"/>
      <c r="F223" s="92"/>
      <c r="G223" s="35"/>
    </row>
    <row r="224" spans="1:7" ht="60" x14ac:dyDescent="0.25">
      <c r="A224" s="42" t="s">
        <v>494</v>
      </c>
      <c r="B224" s="133" t="s">
        <v>687</v>
      </c>
      <c r="C224" s="135" t="s">
        <v>702</v>
      </c>
      <c r="D224" s="72" t="s">
        <v>703</v>
      </c>
      <c r="E224" s="91"/>
      <c r="F224" s="92"/>
      <c r="G224" s="35"/>
    </row>
    <row r="225" spans="1:8" ht="30" x14ac:dyDescent="0.25">
      <c r="A225" s="42" t="s">
        <v>495</v>
      </c>
      <c r="B225" s="133" t="s">
        <v>694</v>
      </c>
      <c r="C225" s="57" t="s">
        <v>683</v>
      </c>
      <c r="D225" s="72">
        <v>20</v>
      </c>
      <c r="E225" s="91"/>
      <c r="F225" s="92"/>
      <c r="G225" s="35"/>
    </row>
    <row r="226" spans="1:8" ht="30" x14ac:dyDescent="0.25">
      <c r="A226" s="42" t="s">
        <v>685</v>
      </c>
      <c r="B226" s="50" t="s">
        <v>666</v>
      </c>
      <c r="C226" s="57" t="s">
        <v>335</v>
      </c>
      <c r="D226" s="72">
        <v>5</v>
      </c>
      <c r="E226" s="91"/>
      <c r="F226" s="92"/>
      <c r="G226" s="35"/>
    </row>
    <row r="227" spans="1:8" x14ac:dyDescent="0.25">
      <c r="A227" s="39" t="s">
        <v>496</v>
      </c>
      <c r="B227" s="33" t="s">
        <v>321</v>
      </c>
      <c r="C227" s="39"/>
      <c r="D227" s="73">
        <f>SUMIF(D228,"&gt;1e-307")</f>
        <v>0</v>
      </c>
      <c r="E227" s="93"/>
      <c r="F227" s="127">
        <f>F228</f>
        <v>0</v>
      </c>
      <c r="G227" s="35"/>
    </row>
    <row r="228" spans="1:8" ht="60" x14ac:dyDescent="0.25">
      <c r="A228" s="42" t="s">
        <v>497</v>
      </c>
      <c r="B228" s="110" t="s">
        <v>665</v>
      </c>
      <c r="C228" s="135" t="s">
        <v>702</v>
      </c>
      <c r="D228" s="72" t="s">
        <v>703</v>
      </c>
      <c r="E228" s="91"/>
      <c r="F228" s="92"/>
      <c r="G228" s="35"/>
    </row>
    <row r="229" spans="1:8" x14ac:dyDescent="0.25">
      <c r="A229" s="39" t="s">
        <v>498</v>
      </c>
      <c r="B229" s="33" t="s">
        <v>322</v>
      </c>
      <c r="C229" s="39"/>
      <c r="D229" s="73">
        <f>SUMIF(D230:D231,"&gt;1e-307")</f>
        <v>0</v>
      </c>
      <c r="E229" s="93"/>
      <c r="F229" s="127">
        <f>F230+F231</f>
        <v>0</v>
      </c>
      <c r="G229" s="35"/>
    </row>
    <row r="230" spans="1:8" ht="60" x14ac:dyDescent="0.25">
      <c r="A230" s="42" t="s">
        <v>499</v>
      </c>
      <c r="B230" s="2" t="s">
        <v>323</v>
      </c>
      <c r="C230" s="135" t="s">
        <v>702</v>
      </c>
      <c r="D230" s="72" t="s">
        <v>703</v>
      </c>
      <c r="E230" s="91"/>
      <c r="F230" s="92"/>
      <c r="G230" s="35"/>
    </row>
    <row r="231" spans="1:8" ht="60" x14ac:dyDescent="0.25">
      <c r="A231" s="42" t="s">
        <v>500</v>
      </c>
      <c r="B231" s="34" t="s">
        <v>664</v>
      </c>
      <c r="C231" s="135" t="s">
        <v>702</v>
      </c>
      <c r="D231" s="72" t="s">
        <v>703</v>
      </c>
      <c r="E231" s="91"/>
      <c r="F231" s="92"/>
      <c r="G231" s="35"/>
    </row>
    <row r="232" spans="1:8" x14ac:dyDescent="0.25">
      <c r="A232" s="59" t="s">
        <v>157</v>
      </c>
      <c r="B232" s="60" t="s">
        <v>704</v>
      </c>
      <c r="C232" s="65"/>
      <c r="D232" s="75">
        <f>D233+D236+D239</f>
        <v>0</v>
      </c>
      <c r="E232" s="97"/>
      <c r="F232" s="98">
        <f>F233+F236+F239</f>
        <v>0</v>
      </c>
      <c r="G232" s="35"/>
    </row>
    <row r="233" spans="1:8" x14ac:dyDescent="0.25">
      <c r="A233" s="39" t="s">
        <v>158</v>
      </c>
      <c r="B233" s="1" t="s">
        <v>169</v>
      </c>
      <c r="C233" s="41"/>
      <c r="D233" s="73">
        <f>SUMIF(D234:D235,"&gt;1e-307")</f>
        <v>0</v>
      </c>
      <c r="E233" s="93"/>
      <c r="F233" s="127">
        <f>F234+F235</f>
        <v>0</v>
      </c>
      <c r="G233" s="35"/>
    </row>
    <row r="234" spans="1:8" s="24" customFormat="1" ht="60" x14ac:dyDescent="0.25">
      <c r="A234" s="42" t="s">
        <v>159</v>
      </c>
      <c r="B234" s="2" t="s">
        <v>314</v>
      </c>
      <c r="C234" s="135" t="s">
        <v>702</v>
      </c>
      <c r="D234" s="72" t="s">
        <v>703</v>
      </c>
      <c r="E234" s="91"/>
      <c r="F234" s="92"/>
      <c r="G234" s="35"/>
      <c r="H234" s="9"/>
    </row>
    <row r="235" spans="1:8" ht="60" x14ac:dyDescent="0.25">
      <c r="A235" s="42" t="s">
        <v>501</v>
      </c>
      <c r="B235" s="2" t="s">
        <v>504</v>
      </c>
      <c r="C235" s="135" t="s">
        <v>702</v>
      </c>
      <c r="D235" s="72" t="s">
        <v>703</v>
      </c>
      <c r="E235" s="91"/>
      <c r="F235" s="92"/>
      <c r="G235" s="35"/>
      <c r="H235" s="23"/>
    </row>
    <row r="236" spans="1:8" x14ac:dyDescent="0.25">
      <c r="A236" s="39" t="s">
        <v>161</v>
      </c>
      <c r="B236" s="1" t="s">
        <v>172</v>
      </c>
      <c r="C236" s="41"/>
      <c r="D236" s="73">
        <f>SUMIF(D237:D238,"&gt;1e-307")</f>
        <v>0</v>
      </c>
      <c r="E236" s="93"/>
      <c r="F236" s="94">
        <f>F237+F238</f>
        <v>0</v>
      </c>
      <c r="G236" s="35"/>
      <c r="H236" s="15"/>
    </row>
    <row r="237" spans="1:8" ht="90" x14ac:dyDescent="0.25">
      <c r="A237" s="43" t="s">
        <v>163</v>
      </c>
      <c r="B237" s="2" t="s">
        <v>206</v>
      </c>
      <c r="C237" s="135" t="s">
        <v>702</v>
      </c>
      <c r="D237" s="72" t="s">
        <v>703</v>
      </c>
      <c r="E237" s="91"/>
      <c r="F237" s="92"/>
      <c r="G237" s="35"/>
      <c r="H237" s="11"/>
    </row>
    <row r="238" spans="1:8" ht="60" x14ac:dyDescent="0.25">
      <c r="A238" s="42" t="s">
        <v>502</v>
      </c>
      <c r="B238" s="2" t="s">
        <v>15</v>
      </c>
      <c r="C238" s="135" t="s">
        <v>702</v>
      </c>
      <c r="D238" s="72" t="s">
        <v>703</v>
      </c>
      <c r="E238" s="91"/>
      <c r="F238" s="92"/>
      <c r="G238" s="35"/>
    </row>
    <row r="239" spans="1:8" x14ac:dyDescent="0.25">
      <c r="A239" s="39" t="s">
        <v>503</v>
      </c>
      <c r="B239" s="4" t="s">
        <v>175</v>
      </c>
      <c r="C239" s="41"/>
      <c r="D239" s="73">
        <f>SUMIF(D240,"&gt;1e-307")</f>
        <v>0</v>
      </c>
      <c r="E239" s="93"/>
      <c r="F239" s="94">
        <f>F240</f>
        <v>0</v>
      </c>
      <c r="G239" s="35"/>
    </row>
    <row r="240" spans="1:8" ht="60" x14ac:dyDescent="0.25">
      <c r="A240" s="42" t="s">
        <v>166</v>
      </c>
      <c r="B240" s="2" t="s">
        <v>315</v>
      </c>
      <c r="C240" s="135" t="s">
        <v>702</v>
      </c>
      <c r="D240" s="72" t="s">
        <v>703</v>
      </c>
      <c r="E240" s="91"/>
      <c r="F240" s="92"/>
      <c r="G240" s="35"/>
    </row>
    <row r="241" spans="1:8" x14ac:dyDescent="0.25">
      <c r="A241" s="59" t="s">
        <v>156</v>
      </c>
      <c r="B241" s="60" t="s">
        <v>178</v>
      </c>
      <c r="C241" s="65"/>
      <c r="D241" s="75">
        <f>D242+D245</f>
        <v>0</v>
      </c>
      <c r="E241" s="97"/>
      <c r="F241" s="98">
        <f>F242+F245</f>
        <v>0</v>
      </c>
      <c r="G241" s="35"/>
    </row>
    <row r="242" spans="1:8" x14ac:dyDescent="0.25">
      <c r="A242" s="39" t="s">
        <v>170</v>
      </c>
      <c r="B242" s="1" t="s">
        <v>179</v>
      </c>
      <c r="C242" s="41"/>
      <c r="D242" s="73">
        <f>SUMIF(D243:D244,"&gt;1e-307")</f>
        <v>0</v>
      </c>
      <c r="E242" s="93"/>
      <c r="F242" s="94">
        <f>F243+F244</f>
        <v>0</v>
      </c>
      <c r="G242" s="35"/>
    </row>
    <row r="243" spans="1:8" ht="133.15" customHeight="1" x14ac:dyDescent="0.25">
      <c r="A243" s="43" t="s">
        <v>171</v>
      </c>
      <c r="B243" s="2" t="s">
        <v>401</v>
      </c>
      <c r="C243" s="135" t="s">
        <v>702</v>
      </c>
      <c r="D243" s="72" t="s">
        <v>703</v>
      </c>
      <c r="E243" s="91"/>
      <c r="F243" s="92"/>
      <c r="G243" s="35"/>
    </row>
    <row r="244" spans="1:8" s="24" customFormat="1" ht="60" x14ac:dyDescent="0.25">
      <c r="A244" s="42" t="s">
        <v>360</v>
      </c>
      <c r="B244" s="2" t="s">
        <v>16</v>
      </c>
      <c r="C244" s="135" t="s">
        <v>702</v>
      </c>
      <c r="D244" s="72" t="s">
        <v>703</v>
      </c>
      <c r="E244" s="91"/>
      <c r="F244" s="92"/>
      <c r="G244" s="35"/>
      <c r="H244" s="21"/>
    </row>
    <row r="245" spans="1:8" x14ac:dyDescent="0.25">
      <c r="A245" s="39" t="s">
        <v>361</v>
      </c>
      <c r="B245" s="1" t="s">
        <v>183</v>
      </c>
      <c r="C245" s="41"/>
      <c r="D245" s="73">
        <f>SUMIF(D246:D247,"&gt;1e-307")</f>
        <v>0</v>
      </c>
      <c r="E245" s="93"/>
      <c r="F245" s="94">
        <f>F246+F247</f>
        <v>0</v>
      </c>
      <c r="G245" s="35"/>
      <c r="H245" s="23"/>
    </row>
    <row r="246" spans="1:8" s="24" customFormat="1" ht="75" x14ac:dyDescent="0.25">
      <c r="A246" s="43" t="s">
        <v>173</v>
      </c>
      <c r="B246" s="2" t="s">
        <v>602</v>
      </c>
      <c r="C246" s="135" t="s">
        <v>702</v>
      </c>
      <c r="D246" s="72" t="s">
        <v>703</v>
      </c>
      <c r="E246" s="91"/>
      <c r="F246" s="92"/>
      <c r="G246" s="35"/>
      <c r="H246" s="21"/>
    </row>
    <row r="247" spans="1:8" ht="70.900000000000006" customHeight="1" x14ac:dyDescent="0.25">
      <c r="A247" s="42" t="s">
        <v>174</v>
      </c>
      <c r="B247" s="2" t="s">
        <v>17</v>
      </c>
      <c r="C247" s="135" t="s">
        <v>702</v>
      </c>
      <c r="D247" s="72" t="s">
        <v>703</v>
      </c>
      <c r="E247" s="91"/>
      <c r="F247" s="92"/>
      <c r="G247" s="35"/>
      <c r="H247" s="23"/>
    </row>
    <row r="248" spans="1:8" x14ac:dyDescent="0.25">
      <c r="A248" s="59" t="s">
        <v>176</v>
      </c>
      <c r="B248" s="66" t="s">
        <v>184</v>
      </c>
      <c r="C248" s="65"/>
      <c r="D248" s="75">
        <f>D249+D252+D260+D270+D277+D283+D288+D291+D293+D297+D325+D327+D334</f>
        <v>729</v>
      </c>
      <c r="E248" s="97"/>
      <c r="F248" s="98">
        <f>F249+F252+F260+F270+F277+F283+F288+F291+F293+F297+F325+F327+F334</f>
        <v>0</v>
      </c>
      <c r="G248" s="35"/>
      <c r="H248" s="15"/>
    </row>
    <row r="249" spans="1:8" x14ac:dyDescent="0.25">
      <c r="A249" s="39" t="s">
        <v>200</v>
      </c>
      <c r="B249" s="6" t="s">
        <v>198</v>
      </c>
      <c r="C249" s="41"/>
      <c r="D249" s="73">
        <f>SUMIF(D250:D251,"&gt;1e-307")</f>
        <v>0</v>
      </c>
      <c r="E249" s="93"/>
      <c r="F249" s="94">
        <f>F250+F251</f>
        <v>0</v>
      </c>
      <c r="G249" s="35"/>
    </row>
    <row r="250" spans="1:8" ht="182.25" customHeight="1" x14ac:dyDescent="0.25">
      <c r="A250" s="42" t="s">
        <v>362</v>
      </c>
      <c r="B250" s="2" t="s">
        <v>18</v>
      </c>
      <c r="C250" s="135" t="s">
        <v>702</v>
      </c>
      <c r="D250" s="72" t="s">
        <v>703</v>
      </c>
      <c r="E250" s="91"/>
      <c r="F250" s="92"/>
      <c r="G250" s="35"/>
      <c r="H250" s="15"/>
    </row>
    <row r="251" spans="1:8" ht="60" x14ac:dyDescent="0.25">
      <c r="A251" s="42" t="s">
        <v>363</v>
      </c>
      <c r="B251" s="2" t="s">
        <v>19</v>
      </c>
      <c r="C251" s="135" t="s">
        <v>702</v>
      </c>
      <c r="D251" s="72" t="s">
        <v>703</v>
      </c>
      <c r="E251" s="91"/>
      <c r="F251" s="92"/>
      <c r="G251" s="35"/>
    </row>
    <row r="252" spans="1:8" x14ac:dyDescent="0.25">
      <c r="A252" s="39" t="s">
        <v>505</v>
      </c>
      <c r="B252" s="6" t="s">
        <v>185</v>
      </c>
      <c r="C252" s="41"/>
      <c r="D252" s="73">
        <f>SUMIF(D253:D259,"&gt;1e-307")</f>
        <v>40</v>
      </c>
      <c r="E252" s="93"/>
      <c r="F252" s="127">
        <f>F253+F254+F255+F256+F257+F258+F259</f>
        <v>0</v>
      </c>
      <c r="G252" s="35"/>
    </row>
    <row r="253" spans="1:8" ht="48.75" customHeight="1" x14ac:dyDescent="0.25">
      <c r="A253" s="43" t="s">
        <v>506</v>
      </c>
      <c r="B253" s="2" t="s">
        <v>20</v>
      </c>
      <c r="C253" s="57" t="s">
        <v>82</v>
      </c>
      <c r="D253" s="72">
        <v>10</v>
      </c>
      <c r="E253" s="91"/>
      <c r="F253" s="92"/>
      <c r="G253" s="35"/>
    </row>
    <row r="254" spans="1:8" ht="56.45" customHeight="1" x14ac:dyDescent="0.25">
      <c r="A254" s="43" t="s">
        <v>507</v>
      </c>
      <c r="B254" s="2" t="s">
        <v>21</v>
      </c>
      <c r="C254" s="135" t="s">
        <v>702</v>
      </c>
      <c r="D254" s="72" t="s">
        <v>703</v>
      </c>
      <c r="E254" s="91"/>
      <c r="F254" s="92"/>
      <c r="G254" s="35"/>
    </row>
    <row r="255" spans="1:8" ht="32.25" customHeight="1" x14ac:dyDescent="0.25">
      <c r="A255" s="43" t="s">
        <v>508</v>
      </c>
      <c r="B255" s="2" t="s">
        <v>22</v>
      </c>
      <c r="C255" s="57" t="s">
        <v>82</v>
      </c>
      <c r="D255" s="72">
        <v>10</v>
      </c>
      <c r="E255" s="91"/>
      <c r="F255" s="92"/>
      <c r="G255" s="35"/>
    </row>
    <row r="256" spans="1:8" ht="30.75" customHeight="1" x14ac:dyDescent="0.25">
      <c r="A256" s="43" t="s">
        <v>509</v>
      </c>
      <c r="B256" s="31" t="s">
        <v>671</v>
      </c>
      <c r="C256" s="57" t="s">
        <v>82</v>
      </c>
      <c r="D256" s="72">
        <v>10</v>
      </c>
      <c r="E256" s="91"/>
      <c r="F256" s="92"/>
      <c r="G256" s="35"/>
    </row>
    <row r="257" spans="1:7" ht="60" x14ac:dyDescent="0.25">
      <c r="A257" s="43" t="s">
        <v>510</v>
      </c>
      <c r="B257" s="2" t="s">
        <v>23</v>
      </c>
      <c r="C257" s="135" t="s">
        <v>702</v>
      </c>
      <c r="D257" s="72" t="s">
        <v>703</v>
      </c>
      <c r="E257" s="91"/>
      <c r="F257" s="92"/>
      <c r="G257" s="35"/>
    </row>
    <row r="258" spans="1:7" ht="34.5" customHeight="1" x14ac:dyDescent="0.25">
      <c r="A258" s="43" t="s">
        <v>511</v>
      </c>
      <c r="B258" s="2" t="s">
        <v>24</v>
      </c>
      <c r="C258" s="57" t="s">
        <v>82</v>
      </c>
      <c r="D258" s="72">
        <v>10</v>
      </c>
      <c r="E258" s="91"/>
      <c r="F258" s="92"/>
      <c r="G258" s="35"/>
    </row>
    <row r="259" spans="1:7" ht="60" x14ac:dyDescent="0.25">
      <c r="A259" s="43" t="s">
        <v>512</v>
      </c>
      <c r="B259" s="2" t="s">
        <v>25</v>
      </c>
      <c r="C259" s="135" t="s">
        <v>702</v>
      </c>
      <c r="D259" s="72" t="s">
        <v>703</v>
      </c>
      <c r="E259" s="91"/>
      <c r="F259" s="92"/>
      <c r="G259" s="35"/>
    </row>
    <row r="260" spans="1:7" x14ac:dyDescent="0.25">
      <c r="A260" s="39" t="s">
        <v>513</v>
      </c>
      <c r="B260" s="6" t="s">
        <v>186</v>
      </c>
      <c r="C260" s="41"/>
      <c r="D260" s="73">
        <f>SUMIF(D261:D269,"&gt;1e-307")</f>
        <v>5</v>
      </c>
      <c r="E260" s="93"/>
      <c r="F260" s="94">
        <f>F261+F262+F263+F264+F265+F266+F267+F268+F269</f>
        <v>0</v>
      </c>
      <c r="G260" s="35"/>
    </row>
    <row r="261" spans="1:7" ht="60" x14ac:dyDescent="0.25">
      <c r="A261" s="42" t="s">
        <v>514</v>
      </c>
      <c r="B261" s="2" t="s">
        <v>26</v>
      </c>
      <c r="C261" s="135" t="s">
        <v>702</v>
      </c>
      <c r="D261" s="72" t="s">
        <v>703</v>
      </c>
      <c r="E261" s="91"/>
      <c r="F261" s="92"/>
      <c r="G261" s="35"/>
    </row>
    <row r="262" spans="1:7" ht="67.150000000000006" customHeight="1" x14ac:dyDescent="0.25">
      <c r="A262" s="42" t="s">
        <v>515</v>
      </c>
      <c r="B262" s="2" t="s">
        <v>27</v>
      </c>
      <c r="C262" s="135" t="s">
        <v>702</v>
      </c>
      <c r="D262" s="72" t="s">
        <v>703</v>
      </c>
      <c r="E262" s="91"/>
      <c r="F262" s="92"/>
      <c r="G262" s="35"/>
    </row>
    <row r="263" spans="1:7" ht="60" x14ac:dyDescent="0.25">
      <c r="A263" s="42" t="s">
        <v>516</v>
      </c>
      <c r="B263" s="2" t="s">
        <v>28</v>
      </c>
      <c r="C263" s="135" t="s">
        <v>702</v>
      </c>
      <c r="D263" s="72" t="s">
        <v>703</v>
      </c>
      <c r="E263" s="91"/>
      <c r="F263" s="92"/>
      <c r="G263" s="35"/>
    </row>
    <row r="264" spans="1:7" ht="60" x14ac:dyDescent="0.25">
      <c r="A264" s="42" t="s">
        <v>517</v>
      </c>
      <c r="B264" s="2" t="s">
        <v>29</v>
      </c>
      <c r="C264" s="135" t="s">
        <v>702</v>
      </c>
      <c r="D264" s="72" t="s">
        <v>703</v>
      </c>
      <c r="E264" s="91"/>
      <c r="F264" s="92"/>
      <c r="G264" s="35"/>
    </row>
    <row r="265" spans="1:7" ht="60" x14ac:dyDescent="0.25">
      <c r="A265" s="42" t="s">
        <v>518</v>
      </c>
      <c r="B265" s="2" t="s">
        <v>30</v>
      </c>
      <c r="C265" s="135" t="s">
        <v>702</v>
      </c>
      <c r="D265" s="72" t="s">
        <v>703</v>
      </c>
      <c r="E265" s="91"/>
      <c r="F265" s="92"/>
      <c r="G265" s="35"/>
    </row>
    <row r="266" spans="1:7" ht="30" x14ac:dyDescent="0.25">
      <c r="A266" s="42" t="s">
        <v>519</v>
      </c>
      <c r="B266" s="2" t="s">
        <v>31</v>
      </c>
      <c r="C266" s="57" t="s">
        <v>335</v>
      </c>
      <c r="D266" s="72">
        <v>5</v>
      </c>
      <c r="E266" s="91"/>
      <c r="F266" s="92"/>
      <c r="G266" s="35"/>
    </row>
    <row r="267" spans="1:7" ht="48.75" customHeight="1" x14ac:dyDescent="0.25">
      <c r="A267" s="42" t="s">
        <v>520</v>
      </c>
      <c r="B267" s="2" t="s">
        <v>32</v>
      </c>
      <c r="C267" s="135" t="s">
        <v>702</v>
      </c>
      <c r="D267" s="72" t="s">
        <v>703</v>
      </c>
      <c r="E267" s="91"/>
      <c r="F267" s="92"/>
      <c r="G267" s="35"/>
    </row>
    <row r="268" spans="1:7" ht="60" x14ac:dyDescent="0.25">
      <c r="A268" s="42" t="s">
        <v>521</v>
      </c>
      <c r="B268" s="31" t="s">
        <v>667</v>
      </c>
      <c r="C268" s="135" t="s">
        <v>702</v>
      </c>
      <c r="D268" s="72" t="s">
        <v>703</v>
      </c>
      <c r="E268" s="91"/>
      <c r="F268" s="92"/>
      <c r="G268" s="35"/>
    </row>
    <row r="269" spans="1:7" ht="60" x14ac:dyDescent="0.25">
      <c r="A269" s="42" t="s">
        <v>522</v>
      </c>
      <c r="B269" s="2" t="s">
        <v>33</v>
      </c>
      <c r="C269" s="135" t="s">
        <v>702</v>
      </c>
      <c r="D269" s="72" t="s">
        <v>703</v>
      </c>
      <c r="E269" s="91"/>
      <c r="F269" s="92"/>
      <c r="G269" s="35"/>
    </row>
    <row r="270" spans="1:7" x14ac:dyDescent="0.25">
      <c r="A270" s="39" t="s">
        <v>523</v>
      </c>
      <c r="B270" s="6" t="s">
        <v>187</v>
      </c>
      <c r="C270" s="41"/>
      <c r="D270" s="73">
        <f>SUMIF(D271:D276,"&gt;1e-307")</f>
        <v>19</v>
      </c>
      <c r="E270" s="93"/>
      <c r="F270" s="94">
        <f>F271+F272+F273+F274+F275+F276</f>
        <v>0</v>
      </c>
      <c r="G270" s="35"/>
    </row>
    <row r="271" spans="1:7" ht="30" x14ac:dyDescent="0.25">
      <c r="A271" s="42" t="s">
        <v>524</v>
      </c>
      <c r="B271" s="2" t="s">
        <v>34</v>
      </c>
      <c r="C271" s="57" t="s">
        <v>335</v>
      </c>
      <c r="D271" s="72">
        <v>5</v>
      </c>
      <c r="E271" s="91"/>
      <c r="F271" s="92"/>
      <c r="G271" s="35"/>
    </row>
    <row r="272" spans="1:7" ht="30" x14ac:dyDescent="0.25">
      <c r="A272" s="42" t="s">
        <v>525</v>
      </c>
      <c r="B272" s="2" t="s">
        <v>35</v>
      </c>
      <c r="C272" s="57" t="s">
        <v>335</v>
      </c>
      <c r="D272" s="72">
        <v>5</v>
      </c>
      <c r="E272" s="91"/>
      <c r="F272" s="92"/>
      <c r="G272" s="35"/>
    </row>
    <row r="273" spans="1:7" ht="45" x14ac:dyDescent="0.25">
      <c r="A273" s="42" t="s">
        <v>526</v>
      </c>
      <c r="B273" s="2" t="s">
        <v>36</v>
      </c>
      <c r="C273" s="57" t="s">
        <v>335</v>
      </c>
      <c r="D273" s="72">
        <v>5</v>
      </c>
      <c r="E273" s="91"/>
      <c r="F273" s="92"/>
      <c r="G273" s="35"/>
    </row>
    <row r="274" spans="1:7" ht="45" x14ac:dyDescent="0.25">
      <c r="A274" s="42" t="s">
        <v>527</v>
      </c>
      <c r="B274" s="2" t="s">
        <v>37</v>
      </c>
      <c r="C274" s="57" t="s">
        <v>682</v>
      </c>
      <c r="D274" s="72">
        <v>4</v>
      </c>
      <c r="E274" s="91"/>
      <c r="F274" s="92"/>
      <c r="G274" s="35"/>
    </row>
    <row r="275" spans="1:7" ht="60" x14ac:dyDescent="0.25">
      <c r="A275" s="42" t="s">
        <v>528</v>
      </c>
      <c r="B275" s="2" t="s">
        <v>188</v>
      </c>
      <c r="C275" s="135" t="s">
        <v>702</v>
      </c>
      <c r="D275" s="72" t="s">
        <v>703</v>
      </c>
      <c r="E275" s="91"/>
      <c r="F275" s="92"/>
      <c r="G275" s="35"/>
    </row>
    <row r="276" spans="1:7" ht="60" x14ac:dyDescent="0.25">
      <c r="A276" s="42" t="s">
        <v>529</v>
      </c>
      <c r="B276" s="2" t="s">
        <v>38</v>
      </c>
      <c r="C276" s="135" t="s">
        <v>702</v>
      </c>
      <c r="D276" s="72" t="s">
        <v>703</v>
      </c>
      <c r="E276" s="91"/>
      <c r="F276" s="92"/>
      <c r="G276" s="35"/>
    </row>
    <row r="277" spans="1:7" ht="60" x14ac:dyDescent="0.25">
      <c r="A277" s="39" t="s">
        <v>530</v>
      </c>
      <c r="B277" s="1" t="s">
        <v>689</v>
      </c>
      <c r="C277" s="41"/>
      <c r="D277" s="73">
        <f>SUMIF(D278:D282,"&gt;1e-307")</f>
        <v>0</v>
      </c>
      <c r="E277" s="93"/>
      <c r="F277" s="127">
        <f>F278+F279+F280+F281+F282</f>
        <v>0</v>
      </c>
      <c r="G277" s="35"/>
    </row>
    <row r="278" spans="1:7" ht="60" x14ac:dyDescent="0.25">
      <c r="A278" s="42" t="s">
        <v>531</v>
      </c>
      <c r="B278" s="2" t="s">
        <v>39</v>
      </c>
      <c r="C278" s="135" t="s">
        <v>702</v>
      </c>
      <c r="D278" s="72" t="s">
        <v>703</v>
      </c>
      <c r="E278" s="91"/>
      <c r="F278" s="92"/>
      <c r="G278" s="35"/>
    </row>
    <row r="279" spans="1:7" ht="60" x14ac:dyDescent="0.25">
      <c r="A279" s="42" t="s">
        <v>532</v>
      </c>
      <c r="B279" s="2" t="s">
        <v>196</v>
      </c>
      <c r="C279" s="135" t="s">
        <v>702</v>
      </c>
      <c r="D279" s="72" t="s">
        <v>703</v>
      </c>
      <c r="E279" s="91"/>
      <c r="F279" s="92"/>
      <c r="G279" s="35"/>
    </row>
    <row r="280" spans="1:7" ht="60" x14ac:dyDescent="0.25">
      <c r="A280" s="42" t="s">
        <v>533</v>
      </c>
      <c r="B280" s="2" t="s">
        <v>40</v>
      </c>
      <c r="C280" s="135" t="s">
        <v>702</v>
      </c>
      <c r="D280" s="72" t="s">
        <v>703</v>
      </c>
      <c r="E280" s="91"/>
      <c r="F280" s="92"/>
      <c r="G280" s="35"/>
    </row>
    <row r="281" spans="1:7" ht="60" x14ac:dyDescent="0.25">
      <c r="A281" s="42" t="s">
        <v>534</v>
      </c>
      <c r="B281" s="2" t="s">
        <v>41</v>
      </c>
      <c r="C281" s="135" t="s">
        <v>702</v>
      </c>
      <c r="D281" s="72" t="s">
        <v>703</v>
      </c>
      <c r="E281" s="91"/>
      <c r="F281" s="92"/>
      <c r="G281" s="35"/>
    </row>
    <row r="282" spans="1:7" ht="60" customHeight="1" x14ac:dyDescent="0.25">
      <c r="A282" s="42" t="s">
        <v>535</v>
      </c>
      <c r="B282" s="2" t="s">
        <v>50</v>
      </c>
      <c r="C282" s="135" t="s">
        <v>702</v>
      </c>
      <c r="D282" s="72" t="s">
        <v>703</v>
      </c>
      <c r="E282" s="91"/>
      <c r="F282" s="92"/>
      <c r="G282" s="35"/>
    </row>
    <row r="283" spans="1:7" ht="47.25" customHeight="1" x14ac:dyDescent="0.25">
      <c r="A283" s="39" t="s">
        <v>536</v>
      </c>
      <c r="B283" s="1" t="s">
        <v>690</v>
      </c>
      <c r="C283" s="41"/>
      <c r="D283" s="73">
        <f>SUMIF(D284:D287,"&gt;1e-307")</f>
        <v>30</v>
      </c>
      <c r="E283" s="93"/>
      <c r="F283" s="127">
        <f>F284+F285+F286+F287</f>
        <v>0</v>
      </c>
      <c r="G283" s="35"/>
    </row>
    <row r="284" spans="1:7" ht="60" x14ac:dyDescent="0.25">
      <c r="A284" s="42" t="s">
        <v>537</v>
      </c>
      <c r="B284" s="2" t="s">
        <v>42</v>
      </c>
      <c r="C284" s="135" t="s">
        <v>702</v>
      </c>
      <c r="D284" s="72" t="s">
        <v>703</v>
      </c>
      <c r="E284" s="91"/>
      <c r="F284" s="92"/>
      <c r="G284" s="35"/>
    </row>
    <row r="285" spans="1:7" ht="60" x14ac:dyDescent="0.25">
      <c r="A285" s="42" t="s">
        <v>538</v>
      </c>
      <c r="B285" s="2" t="s">
        <v>51</v>
      </c>
      <c r="C285" s="135" t="s">
        <v>702</v>
      </c>
      <c r="D285" s="72" t="s">
        <v>703</v>
      </c>
      <c r="E285" s="91"/>
      <c r="F285" s="92"/>
      <c r="G285" s="35"/>
    </row>
    <row r="286" spans="1:7" ht="30" x14ac:dyDescent="0.25">
      <c r="A286" s="42" t="s">
        <v>539</v>
      </c>
      <c r="B286" s="2" t="s">
        <v>603</v>
      </c>
      <c r="C286" s="57" t="s">
        <v>683</v>
      </c>
      <c r="D286" s="72">
        <v>20</v>
      </c>
      <c r="E286" s="91"/>
      <c r="F286" s="92"/>
      <c r="G286" s="35"/>
    </row>
    <row r="287" spans="1:7" ht="30" x14ac:dyDescent="0.25">
      <c r="A287" s="42" t="s">
        <v>540</v>
      </c>
      <c r="B287" s="2" t="s">
        <v>604</v>
      </c>
      <c r="C287" s="57" t="s">
        <v>82</v>
      </c>
      <c r="D287" s="72">
        <v>10</v>
      </c>
      <c r="E287" s="91"/>
      <c r="F287" s="92"/>
      <c r="G287" s="35"/>
    </row>
    <row r="288" spans="1:7" ht="120" x14ac:dyDescent="0.25">
      <c r="A288" s="39" t="s">
        <v>541</v>
      </c>
      <c r="B288" s="1" t="s">
        <v>691</v>
      </c>
      <c r="C288" s="41"/>
      <c r="D288" s="73">
        <f>SUMIF(D289:D290,"&gt;1e-307")</f>
        <v>15</v>
      </c>
      <c r="E288" s="93"/>
      <c r="F288" s="127">
        <f>F289+F290</f>
        <v>0</v>
      </c>
      <c r="G288" s="35"/>
    </row>
    <row r="289" spans="1:7" ht="30" x14ac:dyDescent="0.25">
      <c r="A289" s="42" t="s">
        <v>542</v>
      </c>
      <c r="B289" s="2" t="s">
        <v>43</v>
      </c>
      <c r="C289" s="57" t="s">
        <v>82</v>
      </c>
      <c r="D289" s="72">
        <v>10</v>
      </c>
      <c r="E289" s="91"/>
      <c r="F289" s="92"/>
      <c r="G289" s="35"/>
    </row>
    <row r="290" spans="1:7" ht="30" x14ac:dyDescent="0.25">
      <c r="A290" s="42" t="s">
        <v>543</v>
      </c>
      <c r="B290" s="31" t="s">
        <v>668</v>
      </c>
      <c r="C290" s="57" t="s">
        <v>335</v>
      </c>
      <c r="D290" s="72">
        <v>5</v>
      </c>
      <c r="E290" s="91"/>
      <c r="F290" s="92"/>
      <c r="G290" s="35"/>
    </row>
    <row r="291" spans="1:7" x14ac:dyDescent="0.25">
      <c r="A291" s="39" t="s">
        <v>544</v>
      </c>
      <c r="B291" s="6" t="s">
        <v>189</v>
      </c>
      <c r="C291" s="41"/>
      <c r="D291" s="73">
        <f>SUMIF(D292,"&gt;1e-307")</f>
        <v>0</v>
      </c>
      <c r="E291" s="93"/>
      <c r="F291" s="94">
        <f>F292</f>
        <v>0</v>
      </c>
      <c r="G291" s="35"/>
    </row>
    <row r="292" spans="1:7" ht="310.89999999999998" customHeight="1" x14ac:dyDescent="0.25">
      <c r="A292" s="42" t="s">
        <v>545</v>
      </c>
      <c r="B292" s="2" t="s">
        <v>605</v>
      </c>
      <c r="C292" s="135" t="s">
        <v>702</v>
      </c>
      <c r="D292" s="72" t="s">
        <v>703</v>
      </c>
      <c r="E292" s="91"/>
      <c r="F292" s="92"/>
      <c r="G292" s="35"/>
    </row>
    <row r="293" spans="1:7" x14ac:dyDescent="0.25">
      <c r="A293" s="39" t="s">
        <v>546</v>
      </c>
      <c r="B293" s="6" t="s">
        <v>190</v>
      </c>
      <c r="C293" s="41"/>
      <c r="D293" s="73">
        <f>SUMIF(D294:D296,"&gt;1e-307")</f>
        <v>0</v>
      </c>
      <c r="E293" s="93"/>
      <c r="F293" s="94">
        <f>F294+F295+F296</f>
        <v>0</v>
      </c>
      <c r="G293" s="35"/>
    </row>
    <row r="294" spans="1:7" ht="118.15" customHeight="1" x14ac:dyDescent="0.25">
      <c r="A294" s="42" t="s">
        <v>547</v>
      </c>
      <c r="B294" s="111" t="s">
        <v>402</v>
      </c>
      <c r="C294" s="135" t="s">
        <v>702</v>
      </c>
      <c r="D294" s="72" t="s">
        <v>703</v>
      </c>
      <c r="E294" s="91"/>
      <c r="F294" s="92"/>
      <c r="G294" s="35"/>
    </row>
    <row r="295" spans="1:7" ht="120.6" customHeight="1" x14ac:dyDescent="0.25">
      <c r="A295" s="42" t="s">
        <v>548</v>
      </c>
      <c r="B295" s="2" t="s">
        <v>212</v>
      </c>
      <c r="C295" s="135" t="s">
        <v>702</v>
      </c>
      <c r="D295" s="72" t="s">
        <v>703</v>
      </c>
      <c r="E295" s="91"/>
      <c r="F295" s="92"/>
      <c r="G295" s="35"/>
    </row>
    <row r="296" spans="1:7" ht="60" x14ac:dyDescent="0.25">
      <c r="A296" s="42" t="s">
        <v>549</v>
      </c>
      <c r="B296" s="2" t="s">
        <v>405</v>
      </c>
      <c r="C296" s="135" t="s">
        <v>702</v>
      </c>
      <c r="D296" s="72" t="s">
        <v>703</v>
      </c>
      <c r="E296" s="91"/>
      <c r="F296" s="92"/>
      <c r="G296" s="35"/>
    </row>
    <row r="297" spans="1:7" x14ac:dyDescent="0.25">
      <c r="A297" s="39" t="s">
        <v>550</v>
      </c>
      <c r="B297" s="1" t="s">
        <v>191</v>
      </c>
      <c r="C297" s="3"/>
      <c r="D297" s="73">
        <f>SUMIF(D298:D324,"&gt;1e-307")</f>
        <v>615</v>
      </c>
      <c r="E297" s="93"/>
      <c r="F297" s="127">
        <f>F298+F299+F300+F301+F302+F303+F304+F305+F306+F307+F308+F309+F310+F311+F312+F313+F314+F315+F314+F316+F317+F318+F319+F320+F321+F322+F323+F324</f>
        <v>0</v>
      </c>
      <c r="G297" s="35"/>
    </row>
    <row r="298" spans="1:7" ht="60" x14ac:dyDescent="0.25">
      <c r="A298" s="51" t="s">
        <v>551</v>
      </c>
      <c r="B298" s="116" t="s">
        <v>370</v>
      </c>
      <c r="C298" s="135" t="s">
        <v>702</v>
      </c>
      <c r="D298" s="72" t="s">
        <v>703</v>
      </c>
      <c r="E298" s="91"/>
      <c r="F298" s="103"/>
      <c r="G298" s="35"/>
    </row>
    <row r="299" spans="1:7" ht="60" x14ac:dyDescent="0.25">
      <c r="A299" s="51" t="s">
        <v>552</v>
      </c>
      <c r="B299" s="116" t="s">
        <v>371</v>
      </c>
      <c r="C299" s="135" t="s">
        <v>702</v>
      </c>
      <c r="D299" s="72" t="s">
        <v>703</v>
      </c>
      <c r="E299" s="91"/>
      <c r="F299" s="103"/>
      <c r="G299" s="35"/>
    </row>
    <row r="300" spans="1:7" ht="60" x14ac:dyDescent="0.25">
      <c r="A300" s="51" t="s">
        <v>553</v>
      </c>
      <c r="B300" s="116" t="s">
        <v>372</v>
      </c>
      <c r="C300" s="135" t="s">
        <v>702</v>
      </c>
      <c r="D300" s="72" t="s">
        <v>703</v>
      </c>
      <c r="E300" s="91"/>
      <c r="F300" s="103"/>
      <c r="G300" s="35"/>
    </row>
    <row r="301" spans="1:7" ht="60" x14ac:dyDescent="0.25">
      <c r="A301" s="51" t="s">
        <v>554</v>
      </c>
      <c r="B301" s="117" t="s">
        <v>373</v>
      </c>
      <c r="C301" s="135" t="s">
        <v>702</v>
      </c>
      <c r="D301" s="72" t="s">
        <v>703</v>
      </c>
      <c r="E301" s="91"/>
      <c r="F301" s="103"/>
      <c r="G301" s="35"/>
    </row>
    <row r="302" spans="1:7" x14ac:dyDescent="0.25">
      <c r="A302" s="51" t="s">
        <v>555</v>
      </c>
      <c r="B302" s="116" t="s">
        <v>374</v>
      </c>
      <c r="C302" s="113" t="s">
        <v>613</v>
      </c>
      <c r="D302" s="72">
        <v>50</v>
      </c>
      <c r="E302" s="91"/>
      <c r="F302" s="103"/>
      <c r="G302" s="35"/>
    </row>
    <row r="303" spans="1:7" ht="60" x14ac:dyDescent="0.25">
      <c r="A303" s="51" t="s">
        <v>556</v>
      </c>
      <c r="B303" s="116" t="s">
        <v>375</v>
      </c>
      <c r="C303" s="135" t="s">
        <v>702</v>
      </c>
      <c r="D303" s="72" t="s">
        <v>703</v>
      </c>
      <c r="E303" s="91"/>
      <c r="F303" s="103"/>
      <c r="G303" s="35"/>
    </row>
    <row r="304" spans="1:7" ht="30" x14ac:dyDescent="0.25">
      <c r="A304" s="51" t="s">
        <v>557</v>
      </c>
      <c r="B304" s="117" t="s">
        <v>376</v>
      </c>
      <c r="C304" s="114" t="s">
        <v>614</v>
      </c>
      <c r="D304" s="72">
        <v>20</v>
      </c>
      <c r="E304" s="91"/>
      <c r="F304" s="103"/>
      <c r="G304" s="35"/>
    </row>
    <row r="305" spans="1:7" ht="60" x14ac:dyDescent="0.25">
      <c r="A305" s="51" t="s">
        <v>558</v>
      </c>
      <c r="B305" s="116" t="s">
        <v>377</v>
      </c>
      <c r="C305" s="135" t="s">
        <v>702</v>
      </c>
      <c r="D305" s="72" t="s">
        <v>703</v>
      </c>
      <c r="E305" s="91"/>
      <c r="F305" s="103"/>
      <c r="G305" s="35"/>
    </row>
    <row r="306" spans="1:7" ht="30" x14ac:dyDescent="0.25">
      <c r="A306" s="51" t="s">
        <v>559</v>
      </c>
      <c r="B306" s="116" t="s">
        <v>378</v>
      </c>
      <c r="C306" s="115" t="s">
        <v>683</v>
      </c>
      <c r="D306" s="72">
        <v>20</v>
      </c>
      <c r="E306" s="91"/>
      <c r="F306" s="103"/>
      <c r="G306" s="35"/>
    </row>
    <row r="307" spans="1:7" ht="45" x14ac:dyDescent="0.25">
      <c r="A307" s="51" t="s">
        <v>560</v>
      </c>
      <c r="B307" s="116" t="s">
        <v>379</v>
      </c>
      <c r="C307" s="113" t="s">
        <v>613</v>
      </c>
      <c r="D307" s="72">
        <v>50</v>
      </c>
      <c r="E307" s="91"/>
      <c r="F307" s="103"/>
      <c r="G307" s="35"/>
    </row>
    <row r="308" spans="1:7" ht="225" x14ac:dyDescent="0.25">
      <c r="A308" s="51" t="s">
        <v>561</v>
      </c>
      <c r="B308" s="50" t="s">
        <v>380</v>
      </c>
      <c r="C308" s="58" t="s">
        <v>606</v>
      </c>
      <c r="D308" s="72">
        <v>60</v>
      </c>
      <c r="E308" s="91"/>
      <c r="F308" s="103"/>
      <c r="G308" s="35"/>
    </row>
    <row r="309" spans="1:7" x14ac:dyDescent="0.25">
      <c r="A309" s="51" t="s">
        <v>562</v>
      </c>
      <c r="B309" s="118" t="s">
        <v>381</v>
      </c>
      <c r="C309" s="113" t="s">
        <v>613</v>
      </c>
      <c r="D309" s="72">
        <v>50</v>
      </c>
      <c r="E309" s="91"/>
      <c r="F309" s="103"/>
      <c r="G309" s="35"/>
    </row>
    <row r="310" spans="1:7" x14ac:dyDescent="0.25">
      <c r="A310" s="51" t="s">
        <v>563</v>
      </c>
      <c r="B310" s="116" t="s">
        <v>382</v>
      </c>
      <c r="C310" s="113" t="s">
        <v>615</v>
      </c>
      <c r="D310" s="72">
        <v>10</v>
      </c>
      <c r="E310" s="91"/>
      <c r="F310" s="103"/>
      <c r="G310" s="35"/>
    </row>
    <row r="311" spans="1:7" ht="30" x14ac:dyDescent="0.25">
      <c r="A311" s="51" t="s">
        <v>564</v>
      </c>
      <c r="B311" s="116" t="s">
        <v>383</v>
      </c>
      <c r="C311" s="113" t="s">
        <v>614</v>
      </c>
      <c r="D311" s="72">
        <v>20</v>
      </c>
      <c r="E311" s="91"/>
      <c r="F311" s="103"/>
      <c r="G311" s="35"/>
    </row>
    <row r="312" spans="1:7" x14ac:dyDescent="0.25">
      <c r="A312" s="51" t="s">
        <v>565</v>
      </c>
      <c r="B312" s="116" t="s">
        <v>384</v>
      </c>
      <c r="C312" s="113" t="s">
        <v>614</v>
      </c>
      <c r="D312" s="72">
        <v>20</v>
      </c>
      <c r="E312" s="91"/>
      <c r="F312" s="103"/>
      <c r="G312" s="35"/>
    </row>
    <row r="313" spans="1:7" x14ac:dyDescent="0.25">
      <c r="A313" s="51" t="s">
        <v>566</v>
      </c>
      <c r="B313" s="116" t="s">
        <v>385</v>
      </c>
      <c r="C313" s="113" t="s">
        <v>684</v>
      </c>
      <c r="D313" s="72">
        <v>15</v>
      </c>
      <c r="E313" s="91"/>
      <c r="F313" s="103"/>
      <c r="G313" s="35"/>
    </row>
    <row r="314" spans="1:7" ht="70.150000000000006" customHeight="1" x14ac:dyDescent="0.25">
      <c r="A314" s="51" t="s">
        <v>567</v>
      </c>
      <c r="B314" s="116" t="s">
        <v>695</v>
      </c>
      <c r="C314" s="135" t="s">
        <v>702</v>
      </c>
      <c r="D314" s="72" t="s">
        <v>703</v>
      </c>
      <c r="E314" s="91"/>
      <c r="F314" s="103"/>
      <c r="G314" s="35"/>
    </row>
    <row r="315" spans="1:7" ht="60" x14ac:dyDescent="0.25">
      <c r="A315" s="51" t="s">
        <v>568</v>
      </c>
      <c r="B315" s="128" t="s">
        <v>672</v>
      </c>
      <c r="C315" s="135" t="s">
        <v>702</v>
      </c>
      <c r="D315" s="72" t="s">
        <v>703</v>
      </c>
      <c r="E315" s="91"/>
      <c r="F315" s="103"/>
      <c r="G315" s="35"/>
    </row>
    <row r="316" spans="1:7" ht="34.5" customHeight="1" x14ac:dyDescent="0.25">
      <c r="A316" s="51" t="s">
        <v>569</v>
      </c>
      <c r="B316" s="117" t="s">
        <v>386</v>
      </c>
      <c r="C316" s="113" t="s">
        <v>613</v>
      </c>
      <c r="D316" s="72">
        <v>50</v>
      </c>
      <c r="E316" s="91"/>
      <c r="F316" s="103"/>
      <c r="G316" s="35"/>
    </row>
    <row r="317" spans="1:7" ht="225" x14ac:dyDescent="0.25">
      <c r="A317" s="51" t="s">
        <v>570</v>
      </c>
      <c r="B317" s="118" t="s">
        <v>387</v>
      </c>
      <c r="C317" s="115" t="s">
        <v>607</v>
      </c>
      <c r="D317" s="72">
        <v>60</v>
      </c>
      <c r="E317" s="91"/>
      <c r="F317" s="103"/>
      <c r="G317" s="35"/>
    </row>
    <row r="318" spans="1:7" ht="222.75" customHeight="1" x14ac:dyDescent="0.25">
      <c r="A318" s="51" t="s">
        <v>571</v>
      </c>
      <c r="B318" s="50" t="s">
        <v>388</v>
      </c>
      <c r="C318" s="58" t="s">
        <v>608</v>
      </c>
      <c r="D318" s="72">
        <v>60</v>
      </c>
      <c r="E318" s="91"/>
      <c r="F318" s="103"/>
      <c r="G318" s="35"/>
    </row>
    <row r="319" spans="1:7" ht="236.25" customHeight="1" x14ac:dyDescent="0.25">
      <c r="A319" s="51" t="s">
        <v>572</v>
      </c>
      <c r="B319" s="134" t="s">
        <v>394</v>
      </c>
      <c r="C319" s="135" t="s">
        <v>702</v>
      </c>
      <c r="D319" s="72" t="s">
        <v>703</v>
      </c>
      <c r="E319" s="91"/>
      <c r="F319" s="103"/>
      <c r="G319" s="35"/>
    </row>
    <row r="320" spans="1:7" ht="267.75" customHeight="1" x14ac:dyDescent="0.25">
      <c r="A320" s="51" t="s">
        <v>573</v>
      </c>
      <c r="B320" s="50" t="s">
        <v>389</v>
      </c>
      <c r="C320" s="58" t="s">
        <v>609</v>
      </c>
      <c r="D320" s="72">
        <v>60</v>
      </c>
      <c r="E320" s="91"/>
      <c r="F320" s="103"/>
      <c r="G320" s="35"/>
    </row>
    <row r="321" spans="1:8" ht="145.5" customHeight="1" x14ac:dyDescent="0.25">
      <c r="A321" s="51" t="s">
        <v>574</v>
      </c>
      <c r="B321" s="118" t="s">
        <v>390</v>
      </c>
      <c r="C321" s="115" t="s">
        <v>416</v>
      </c>
      <c r="D321" s="72">
        <v>10</v>
      </c>
      <c r="E321" s="91"/>
      <c r="F321" s="103"/>
      <c r="G321" s="35"/>
    </row>
    <row r="322" spans="1:8" ht="60" x14ac:dyDescent="0.25">
      <c r="A322" s="51" t="s">
        <v>575</v>
      </c>
      <c r="B322" s="117" t="s">
        <v>391</v>
      </c>
      <c r="C322" s="135" t="s">
        <v>702</v>
      </c>
      <c r="D322" s="72" t="s">
        <v>703</v>
      </c>
      <c r="E322" s="91"/>
      <c r="F322" s="103"/>
      <c r="G322" s="35"/>
    </row>
    <row r="323" spans="1:8" ht="30" x14ac:dyDescent="0.25">
      <c r="A323" s="51" t="s">
        <v>576</v>
      </c>
      <c r="B323" s="116" t="s">
        <v>392</v>
      </c>
      <c r="C323" s="113" t="s">
        <v>616</v>
      </c>
      <c r="D323" s="72">
        <v>30</v>
      </c>
      <c r="E323" s="91"/>
      <c r="F323" s="103"/>
      <c r="G323" s="35"/>
    </row>
    <row r="324" spans="1:8" ht="45" x14ac:dyDescent="0.25">
      <c r="A324" s="51" t="s">
        <v>577</v>
      </c>
      <c r="B324" s="118" t="s">
        <v>393</v>
      </c>
      <c r="C324" s="113" t="s">
        <v>616</v>
      </c>
      <c r="D324" s="72">
        <v>30</v>
      </c>
      <c r="E324" s="91"/>
      <c r="F324" s="103"/>
      <c r="G324" s="35"/>
    </row>
    <row r="325" spans="1:8" x14ac:dyDescent="0.25">
      <c r="A325" s="39" t="s">
        <v>578</v>
      </c>
      <c r="B325" s="6" t="s">
        <v>192</v>
      </c>
      <c r="C325" s="41"/>
      <c r="D325" s="73">
        <f>SUMIF(D326,"&gt;1e-307")</f>
        <v>0</v>
      </c>
      <c r="E325" s="93"/>
      <c r="F325" s="94">
        <f>F326</f>
        <v>0</v>
      </c>
      <c r="G325" s="35"/>
    </row>
    <row r="326" spans="1:8" ht="257.25" customHeight="1" x14ac:dyDescent="0.25">
      <c r="A326" s="42" t="s">
        <v>579</v>
      </c>
      <c r="B326" s="2" t="s">
        <v>44</v>
      </c>
      <c r="C326" s="135" t="s">
        <v>702</v>
      </c>
      <c r="D326" s="72" t="s">
        <v>703</v>
      </c>
      <c r="E326" s="91"/>
      <c r="F326" s="92"/>
      <c r="G326" s="35"/>
    </row>
    <row r="327" spans="1:8" x14ac:dyDescent="0.25">
      <c r="A327" s="39" t="s">
        <v>580</v>
      </c>
      <c r="B327" s="5" t="s">
        <v>193</v>
      </c>
      <c r="C327" s="112"/>
      <c r="D327" s="73">
        <f>SUMIF(D328:D333,"&gt;1e-307")</f>
        <v>0</v>
      </c>
      <c r="E327" s="93"/>
      <c r="F327" s="94">
        <f>F328+F329+F330+F331+F332+F333</f>
        <v>0</v>
      </c>
      <c r="G327" s="35"/>
    </row>
    <row r="328" spans="1:8" ht="64.5" customHeight="1" x14ac:dyDescent="0.25">
      <c r="A328" s="42" t="s">
        <v>581</v>
      </c>
      <c r="B328" s="2" t="s">
        <v>316</v>
      </c>
      <c r="C328" s="135" t="s">
        <v>702</v>
      </c>
      <c r="D328" s="72" t="s">
        <v>703</v>
      </c>
      <c r="E328" s="91"/>
      <c r="F328" s="92"/>
      <c r="G328" s="35"/>
      <c r="H328" s="15"/>
    </row>
    <row r="329" spans="1:8" ht="60" x14ac:dyDescent="0.25">
      <c r="A329" s="42" t="s">
        <v>582</v>
      </c>
      <c r="B329" s="2" t="s">
        <v>45</v>
      </c>
      <c r="C329" s="135" t="s">
        <v>702</v>
      </c>
      <c r="D329" s="72" t="s">
        <v>703</v>
      </c>
      <c r="E329" s="91"/>
      <c r="F329" s="92"/>
      <c r="G329" s="35"/>
      <c r="H329" s="15"/>
    </row>
    <row r="330" spans="1:8" ht="74.45" customHeight="1" x14ac:dyDescent="0.25">
      <c r="A330" s="42" t="s">
        <v>583</v>
      </c>
      <c r="B330" s="2" t="s">
        <v>47</v>
      </c>
      <c r="C330" s="135" t="s">
        <v>702</v>
      </c>
      <c r="D330" s="72" t="s">
        <v>703</v>
      </c>
      <c r="E330" s="91"/>
      <c r="F330" s="92"/>
      <c r="G330" s="35"/>
      <c r="H330" s="15"/>
    </row>
    <row r="331" spans="1:8" ht="45" x14ac:dyDescent="0.25">
      <c r="A331" s="42" t="s">
        <v>584</v>
      </c>
      <c r="B331" s="2" t="s">
        <v>46</v>
      </c>
      <c r="C331" s="57" t="s">
        <v>82</v>
      </c>
      <c r="D331" s="72" t="s">
        <v>703</v>
      </c>
      <c r="E331" s="91"/>
      <c r="F331" s="92"/>
      <c r="G331" s="35"/>
      <c r="H331" s="15"/>
    </row>
    <row r="332" spans="1:8" s="17" customFormat="1" ht="60" x14ac:dyDescent="0.25">
      <c r="A332" s="42" t="s">
        <v>585</v>
      </c>
      <c r="B332" s="2" t="s">
        <v>48</v>
      </c>
      <c r="C332" s="135" t="s">
        <v>702</v>
      </c>
      <c r="D332" s="72" t="s">
        <v>703</v>
      </c>
      <c r="E332" s="91"/>
      <c r="F332" s="92"/>
      <c r="G332" s="35"/>
      <c r="H332" s="15"/>
    </row>
    <row r="333" spans="1:8" ht="60" x14ac:dyDescent="0.25">
      <c r="A333" s="42" t="s">
        <v>586</v>
      </c>
      <c r="B333" s="2" t="s">
        <v>49</v>
      </c>
      <c r="C333" s="135" t="s">
        <v>702</v>
      </c>
      <c r="D333" s="72" t="s">
        <v>703</v>
      </c>
      <c r="E333" s="91"/>
      <c r="F333" s="92"/>
      <c r="G333" s="35"/>
      <c r="H333" s="20"/>
    </row>
    <row r="334" spans="1:8" x14ac:dyDescent="0.25">
      <c r="A334" s="39" t="s">
        <v>587</v>
      </c>
      <c r="B334" s="6" t="s">
        <v>194</v>
      </c>
      <c r="C334" s="112"/>
      <c r="D334" s="73">
        <f>SUMIF(D335:D338,"&gt;1e-307")</f>
        <v>5</v>
      </c>
      <c r="E334" s="93"/>
      <c r="F334" s="94">
        <f>F335+F336+F337+F338</f>
        <v>0</v>
      </c>
      <c r="G334" s="35"/>
    </row>
    <row r="335" spans="1:8" ht="58.15" customHeight="1" x14ac:dyDescent="0.25">
      <c r="A335" s="42" t="s">
        <v>588</v>
      </c>
      <c r="B335" s="2" t="s">
        <v>209</v>
      </c>
      <c r="C335" s="135" t="s">
        <v>702</v>
      </c>
      <c r="D335" s="72" t="s">
        <v>703</v>
      </c>
      <c r="E335" s="91"/>
      <c r="F335" s="92"/>
      <c r="G335" s="35"/>
    </row>
    <row r="336" spans="1:8" s="24" customFormat="1" ht="58.9" customHeight="1" x14ac:dyDescent="0.25">
      <c r="A336" s="42" t="s">
        <v>588</v>
      </c>
      <c r="B336" s="2" t="s">
        <v>195</v>
      </c>
      <c r="C336" s="135" t="s">
        <v>702</v>
      </c>
      <c r="D336" s="72" t="s">
        <v>703</v>
      </c>
      <c r="E336" s="91"/>
      <c r="F336" s="92"/>
      <c r="G336" s="35"/>
      <c r="H336" s="9"/>
    </row>
    <row r="337" spans="1:8" ht="60" x14ac:dyDescent="0.25">
      <c r="A337" s="42" t="s">
        <v>589</v>
      </c>
      <c r="B337" s="2" t="s">
        <v>317</v>
      </c>
      <c r="C337" s="135" t="s">
        <v>702</v>
      </c>
      <c r="D337" s="72" t="s">
        <v>703</v>
      </c>
      <c r="E337" s="91"/>
      <c r="F337" s="92"/>
      <c r="G337" s="35"/>
      <c r="H337" s="23"/>
    </row>
    <row r="338" spans="1:8" ht="62.25" customHeight="1" x14ac:dyDescent="0.25">
      <c r="A338" s="42" t="s">
        <v>590</v>
      </c>
      <c r="B338" s="2" t="s">
        <v>197</v>
      </c>
      <c r="C338" s="57" t="s">
        <v>335</v>
      </c>
      <c r="D338" s="72">
        <v>5</v>
      </c>
      <c r="E338" s="91"/>
      <c r="F338" s="92"/>
      <c r="G338" s="35"/>
      <c r="H338" s="15"/>
    </row>
    <row r="339" spans="1:8" x14ac:dyDescent="0.25">
      <c r="A339" s="59" t="s">
        <v>177</v>
      </c>
      <c r="B339" s="67" t="s">
        <v>202</v>
      </c>
      <c r="C339" s="61"/>
      <c r="D339" s="75">
        <f>D340</f>
        <v>0</v>
      </c>
      <c r="E339" s="97"/>
      <c r="F339" s="98">
        <f>F340</f>
        <v>0</v>
      </c>
      <c r="G339" s="35"/>
      <c r="H339" s="15"/>
    </row>
    <row r="340" spans="1:8" x14ac:dyDescent="0.25">
      <c r="A340" s="39" t="s">
        <v>180</v>
      </c>
      <c r="B340" s="5" t="s">
        <v>210</v>
      </c>
      <c r="C340" s="3"/>
      <c r="D340" s="73">
        <f>SUMIF(D341:D344,"&gt;1e-307")</f>
        <v>0</v>
      </c>
      <c r="E340" s="93"/>
      <c r="F340" s="94">
        <f>F341+F342+F343+F344</f>
        <v>0</v>
      </c>
      <c r="G340" s="35"/>
    </row>
    <row r="341" spans="1:8" ht="60" x14ac:dyDescent="0.25">
      <c r="A341" s="42" t="s">
        <v>181</v>
      </c>
      <c r="B341" s="2" t="s">
        <v>215</v>
      </c>
      <c r="C341" s="135" t="s">
        <v>702</v>
      </c>
      <c r="D341" s="72" t="s">
        <v>703</v>
      </c>
      <c r="E341" s="91"/>
      <c r="F341" s="92"/>
      <c r="G341" s="35"/>
      <c r="H341" s="15"/>
    </row>
    <row r="342" spans="1:8" s="24" customFormat="1" ht="60" x14ac:dyDescent="0.2">
      <c r="A342" s="42" t="s">
        <v>182</v>
      </c>
      <c r="B342" s="2" t="s">
        <v>419</v>
      </c>
      <c r="C342" s="135" t="s">
        <v>702</v>
      </c>
      <c r="D342" s="72" t="s">
        <v>703</v>
      </c>
      <c r="E342" s="91"/>
      <c r="F342" s="92"/>
      <c r="G342" s="35"/>
      <c r="H342" s="26"/>
    </row>
    <row r="343" spans="1:8" ht="75" x14ac:dyDescent="0.25">
      <c r="A343" s="42" t="s">
        <v>364</v>
      </c>
      <c r="B343" s="2" t="s">
        <v>420</v>
      </c>
      <c r="C343" s="135" t="s">
        <v>702</v>
      </c>
      <c r="D343" s="72" t="s">
        <v>703</v>
      </c>
      <c r="E343" s="91"/>
      <c r="F343" s="92"/>
      <c r="G343" s="35"/>
      <c r="H343" s="23"/>
    </row>
    <row r="344" spans="1:8" ht="75" x14ac:dyDescent="0.25">
      <c r="A344" s="42" t="s">
        <v>365</v>
      </c>
      <c r="B344" s="2" t="s">
        <v>421</v>
      </c>
      <c r="C344" s="135" t="s">
        <v>702</v>
      </c>
      <c r="D344" s="72" t="s">
        <v>703</v>
      </c>
      <c r="E344" s="91"/>
      <c r="F344" s="92"/>
      <c r="G344" s="35"/>
      <c r="H344" s="21"/>
    </row>
    <row r="345" spans="1:8" ht="15.75" thickBot="1" x14ac:dyDescent="0.3">
      <c r="A345" s="8"/>
      <c r="B345" s="8"/>
      <c r="C345" s="8"/>
      <c r="D345" s="78"/>
      <c r="E345" s="104"/>
      <c r="F345" s="105"/>
      <c r="G345" s="35"/>
    </row>
    <row r="346" spans="1:8" x14ac:dyDescent="0.25">
      <c r="A346" s="14"/>
    </row>
    <row r="348" spans="1:8" x14ac:dyDescent="0.25">
      <c r="B348" s="40"/>
      <c r="H348" s="10"/>
    </row>
    <row r="349" spans="1:8" x14ac:dyDescent="0.25">
      <c r="B349" s="40"/>
      <c r="H349" s="10"/>
    </row>
    <row r="350" spans="1:8" x14ac:dyDescent="0.25">
      <c r="B350" s="40"/>
      <c r="H350" s="10"/>
    </row>
    <row r="351" spans="1:8" x14ac:dyDescent="0.25">
      <c r="B351" s="40"/>
      <c r="H351" s="10"/>
    </row>
    <row r="352" spans="1:8" x14ac:dyDescent="0.25">
      <c r="B352" s="40"/>
      <c r="H352" s="10"/>
    </row>
    <row r="353" spans="2:2" x14ac:dyDescent="0.25">
      <c r="B353" s="40"/>
    </row>
  </sheetData>
  <sheetProtection selectLockedCells="1"/>
  <mergeCells count="1">
    <mergeCell ref="E1:F1"/>
  </mergeCells>
  <phoneticPr fontId="11" type="noConversion"/>
  <printOptions gridLines="1"/>
  <pageMargins left="0.70866141732283472" right="0.70866141732283472" top="0.78740157480314965" bottom="0.59055118110236227" header="0.31496062992125984" footer="0.31496062992125984"/>
  <pageSetup paperSize="8" scale="72" fitToHeight="0" orientation="landscape" r:id="rId1"/>
  <headerFooter>
    <oddHeader>&amp;C2020-22_Bewertungsmatrix</oddHeader>
    <oddFooter>&amp;C&amp;P von &amp;N</oddFooter>
  </headerFooter>
  <rowBreaks count="3" manualBreakCount="3">
    <brk id="20" max="16383" man="1"/>
    <brk id="41" max="16383" man="1"/>
    <brk id="159"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3"/>
  <sheetViews>
    <sheetView workbookViewId="0">
      <selection activeCell="C5" sqref="C5"/>
    </sheetView>
  </sheetViews>
  <sheetFormatPr baseColWidth="10" defaultRowHeight="15" x14ac:dyDescent="0.25"/>
  <cols>
    <col min="1" max="1" width="15.28515625" bestFit="1" customWidth="1"/>
  </cols>
  <sheetData>
    <row r="1" spans="1:1" x14ac:dyDescent="0.25">
      <c r="A1" t="s">
        <v>213</v>
      </c>
    </row>
    <row r="2" spans="1:1" x14ac:dyDescent="0.25">
      <c r="A2" t="s">
        <v>214</v>
      </c>
    </row>
    <row r="3" spans="1:1" x14ac:dyDescent="0.25">
      <c r="A3" s="30"/>
    </row>
  </sheetData>
  <sheetProtection password="DC58" sheet="1" objects="1" scenarios="1" selectLockedCells="1"/>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7</vt:i4>
      </vt:variant>
    </vt:vector>
  </HeadingPairs>
  <TitlesOfParts>
    <vt:vector size="9" baseType="lpstr">
      <vt:lpstr>Wertungsmatrix_Software_FS</vt:lpstr>
      <vt:lpstr>Tabelle2</vt:lpstr>
      <vt:lpstr>Wertungsmatrix_Software_FS!_ftn1</vt:lpstr>
      <vt:lpstr>Wertungsmatrix_Software_FS!_ftn2</vt:lpstr>
      <vt:lpstr>Wertungsmatrix_Software_FS!_ftnref1</vt:lpstr>
      <vt:lpstr>Wertungsmatrix_Software_FS!_Toc488737599</vt:lpstr>
      <vt:lpstr>Wertungsmatrix_Software_FS!_Toc488737610</vt:lpstr>
      <vt:lpstr>Wertungsmatrix_Software_FS!_Toc488737613</vt:lpstr>
      <vt:lpstr>Wertungsmatrix_Software_FS!Drucktitel</vt:lpstr>
    </vt:vector>
  </TitlesOfParts>
  <Company>Essener Systemhaus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Kock-Becker, Christa</dc:creator>
  <cp:lastModifiedBy>Sandfort, Fabian</cp:lastModifiedBy>
  <cp:lastPrinted>2020-12-02T14:49:19Z</cp:lastPrinted>
  <dcterms:created xsi:type="dcterms:W3CDTF">2017-08-02T07:47:21Z</dcterms:created>
  <dcterms:modified xsi:type="dcterms:W3CDTF">2026-07-09T12:13:26Z</dcterms:modified>
</cp:coreProperties>
</file>